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Waste Water Management\02. Statement of Financial Position\"/>
    </mc:Choice>
  </mc:AlternateContent>
  <xr:revisionPtr revIDLastSave="0" documentId="13_ncr:1_{C68447CC-EA3B-4963-A1B7-4E0F2DF1388F}" xr6:coauthVersionLast="47" xr6:coauthVersionMax="47" xr10:uidLastSave="{00000000-0000-0000-0000-000000000000}"/>
  <workbookProtection workbookAlgorithmName="SHA-512" workbookHashValue="ahow8lF/jDzc65A2hA+h1HMvWNDJKKqHkxgND/wHNYmpn9dnGYBIlAy4/4I+1Uxx11cIf+uJ4x4B/ozu3IHm/A==" workbookSaltValue="EBj8Io3YDnciRoPtI6Ed2g==" workbookSpinCount="100000" lockStructure="1"/>
  <bookViews>
    <workbookView xWindow="-110" yWindow="-110" windowWidth="19420" windowHeight="1042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BUF!$A$1:$AA$54</definedName>
    <definedName name="_xlnm.Print_Area" localSheetId="8">CPT!$A$1:$AA$54</definedName>
    <definedName name="_xlnm.Print_Area" localSheetId="4">EKU!$A$1:$AA$54</definedName>
    <definedName name="_xlnm.Print_Area" localSheetId="7">ETH!$A$1:$AA$54</definedName>
    <definedName name="_xlnm.Print_Area" localSheetId="5">JHB!$A$1:$AA$54</definedName>
    <definedName name="_xlnm.Print_Area" localSheetId="3">MAN!$A$1:$AA$54</definedName>
    <definedName name="_xlnm.Print_Area" localSheetId="2">NMA!$A$1:$AA$54</definedName>
    <definedName name="_xlnm.Print_Area" localSheetId="0">Summary!$A$1:$AA$54</definedName>
    <definedName name="_xlnm.Print_Area" localSheetId="6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C44" i="2" s="1"/>
  <c r="Q26" i="2"/>
  <c r="Q45" i="2" s="1"/>
  <c r="I26" i="2"/>
  <c r="I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R26" i="2" s="1"/>
  <c r="R45" i="2" s="1"/>
  <c r="Q13" i="2"/>
  <c r="P13" i="2"/>
  <c r="P26" i="2" s="1"/>
  <c r="O13" i="2"/>
  <c r="O26" i="2" s="1"/>
  <c r="O45" i="2" s="1"/>
  <c r="N13" i="2"/>
  <c r="N26" i="2" s="1"/>
  <c r="M13" i="2"/>
  <c r="M26" i="2" s="1"/>
  <c r="L13" i="2"/>
  <c r="L26" i="2" s="1"/>
  <c r="K13" i="2"/>
  <c r="K26" i="2" s="1"/>
  <c r="J13" i="2"/>
  <c r="J26" i="2" s="1"/>
  <c r="J45" i="2" s="1"/>
  <c r="I13" i="2"/>
  <c r="H13" i="2"/>
  <c r="H26" i="2" s="1"/>
  <c r="G13" i="2"/>
  <c r="G26" i="2" s="1"/>
  <c r="G45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L44" i="3"/>
  <c r="D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W37" i="3"/>
  <c r="W44" i="3" s="1"/>
  <c r="V37" i="3"/>
  <c r="V44" i="3" s="1"/>
  <c r="U37" i="3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L37" i="3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D37" i="3"/>
  <c r="C37" i="3"/>
  <c r="C44" i="3" s="1"/>
  <c r="Y26" i="3"/>
  <c r="G26" i="3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Z13" i="3" s="1"/>
  <c r="X13" i="3"/>
  <c r="W13" i="3"/>
  <c r="W26" i="3" s="1"/>
  <c r="W45" i="3" s="1"/>
  <c r="V13" i="3"/>
  <c r="V26" i="3" s="1"/>
  <c r="U13" i="3"/>
  <c r="U26" i="3" s="1"/>
  <c r="T13" i="3"/>
  <c r="T26" i="3" s="1"/>
  <c r="S13" i="3"/>
  <c r="S26" i="3" s="1"/>
  <c r="R13" i="3"/>
  <c r="R26" i="3" s="1"/>
  <c r="Q13" i="3"/>
  <c r="Q26" i="3" s="1"/>
  <c r="Q45" i="3" s="1"/>
  <c r="P13" i="3"/>
  <c r="O13" i="3"/>
  <c r="O26" i="3" s="1"/>
  <c r="O45" i="3" s="1"/>
  <c r="N13" i="3"/>
  <c r="N26" i="3" s="1"/>
  <c r="M13" i="3"/>
  <c r="M26" i="3" s="1"/>
  <c r="L13" i="3"/>
  <c r="L26" i="3" s="1"/>
  <c r="L45" i="3" s="1"/>
  <c r="K13" i="3"/>
  <c r="K26" i="3" s="1"/>
  <c r="J13" i="3"/>
  <c r="J26" i="3" s="1"/>
  <c r="I13" i="3"/>
  <c r="I26" i="3" s="1"/>
  <c r="I45" i="3" s="1"/>
  <c r="H13" i="3"/>
  <c r="G13" i="3"/>
  <c r="F13" i="3"/>
  <c r="F26" i="3" s="1"/>
  <c r="E13" i="3"/>
  <c r="E26" i="3" s="1"/>
  <c r="D13" i="3"/>
  <c r="D26" i="3" s="1"/>
  <c r="D45" i="3" s="1"/>
  <c r="C13" i="3"/>
  <c r="C26" i="3" s="1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L44" i="4"/>
  <c r="D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V44" i="4" s="1"/>
  <c r="U37" i="4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N44" i="4" s="1"/>
  <c r="M37" i="4"/>
  <c r="L37" i="4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D37" i="4"/>
  <c r="C37" i="4"/>
  <c r="C44" i="4" s="1"/>
  <c r="Y26" i="4"/>
  <c r="G26" i="4"/>
  <c r="AA25" i="4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Z13" i="4" s="1"/>
  <c r="X13" i="4"/>
  <c r="W13" i="4"/>
  <c r="W26" i="4" s="1"/>
  <c r="V13" i="4"/>
  <c r="V26" i="4" s="1"/>
  <c r="U13" i="4"/>
  <c r="U26" i="4" s="1"/>
  <c r="T13" i="4"/>
  <c r="T26" i="4" s="1"/>
  <c r="S13" i="4"/>
  <c r="S26" i="4" s="1"/>
  <c r="R13" i="4"/>
  <c r="R26" i="4" s="1"/>
  <c r="Q13" i="4"/>
  <c r="Q26" i="4" s="1"/>
  <c r="P13" i="4"/>
  <c r="O13" i="4"/>
  <c r="O26" i="4" s="1"/>
  <c r="N13" i="4"/>
  <c r="N26" i="4" s="1"/>
  <c r="M13" i="4"/>
  <c r="M26" i="4" s="1"/>
  <c r="L13" i="4"/>
  <c r="L26" i="4" s="1"/>
  <c r="L45" i="4" s="1"/>
  <c r="K13" i="4"/>
  <c r="K26" i="4" s="1"/>
  <c r="J13" i="4"/>
  <c r="J26" i="4" s="1"/>
  <c r="I13" i="4"/>
  <c r="I26" i="4" s="1"/>
  <c r="H13" i="4"/>
  <c r="G13" i="4"/>
  <c r="F13" i="4"/>
  <c r="F26" i="4" s="1"/>
  <c r="E13" i="4"/>
  <c r="E26" i="4" s="1"/>
  <c r="D13" i="4"/>
  <c r="D26" i="4" s="1"/>
  <c r="D45" i="4" s="1"/>
  <c r="C13" i="4"/>
  <c r="C26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L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V44" i="5" s="1"/>
  <c r="U37" i="5"/>
  <c r="T37" i="5"/>
  <c r="T44" i="5" s="1"/>
  <c r="S37" i="5"/>
  <c r="S44" i="5" s="1"/>
  <c r="R37" i="5"/>
  <c r="R44" i="5" s="1"/>
  <c r="Q37" i="5"/>
  <c r="P37" i="5"/>
  <c r="P44" i="5" s="1"/>
  <c r="O37" i="5"/>
  <c r="O44" i="5" s="1"/>
  <c r="N37" i="5"/>
  <c r="N44" i="5" s="1"/>
  <c r="M37" i="5"/>
  <c r="L37" i="5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D37" i="5"/>
  <c r="D44" i="5" s="1"/>
  <c r="C37" i="5"/>
  <c r="C44" i="5" s="1"/>
  <c r="W26" i="5"/>
  <c r="W45" i="5" s="1"/>
  <c r="G26" i="5"/>
  <c r="G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P26" i="5" s="1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W13" i="5"/>
  <c r="V13" i="5"/>
  <c r="V26" i="5" s="1"/>
  <c r="U13" i="5"/>
  <c r="U26" i="5" s="1"/>
  <c r="T13" i="5"/>
  <c r="T26" i="5" s="1"/>
  <c r="S13" i="5"/>
  <c r="S26" i="5" s="1"/>
  <c r="R13" i="5"/>
  <c r="R26" i="5" s="1"/>
  <c r="Q13" i="5"/>
  <c r="Q26" i="5" s="1"/>
  <c r="P13" i="5"/>
  <c r="O13" i="5"/>
  <c r="O26" i="5" s="1"/>
  <c r="O45" i="5" s="1"/>
  <c r="N13" i="5"/>
  <c r="N26" i="5" s="1"/>
  <c r="M13" i="5"/>
  <c r="M26" i="5" s="1"/>
  <c r="L13" i="5"/>
  <c r="L26" i="5" s="1"/>
  <c r="L45" i="5" s="1"/>
  <c r="K13" i="5"/>
  <c r="K26" i="5" s="1"/>
  <c r="J13" i="5"/>
  <c r="J26" i="5" s="1"/>
  <c r="I13" i="5"/>
  <c r="I26" i="5" s="1"/>
  <c r="H13" i="5"/>
  <c r="G13" i="5"/>
  <c r="F13" i="5"/>
  <c r="F26" i="5" s="1"/>
  <c r="E13" i="5"/>
  <c r="E26" i="5" s="1"/>
  <c r="D13" i="5"/>
  <c r="D26" i="5" s="1"/>
  <c r="C13" i="5"/>
  <c r="C26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L44" i="6"/>
  <c r="D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Y44" i="6" s="1"/>
  <c r="X37" i="6"/>
  <c r="W37" i="6"/>
  <c r="W44" i="6" s="1"/>
  <c r="V37" i="6"/>
  <c r="V44" i="6" s="1"/>
  <c r="U37" i="6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N44" i="6" s="1"/>
  <c r="M37" i="6"/>
  <c r="L37" i="6"/>
  <c r="K37" i="6"/>
  <c r="K44" i="6" s="1"/>
  <c r="J37" i="6"/>
  <c r="I37" i="6"/>
  <c r="I44" i="6" s="1"/>
  <c r="H37" i="6"/>
  <c r="H44" i="6" s="1"/>
  <c r="G37" i="6"/>
  <c r="G44" i="6" s="1"/>
  <c r="F37" i="6"/>
  <c r="F44" i="6" s="1"/>
  <c r="E37" i="6"/>
  <c r="D37" i="6"/>
  <c r="C37" i="6"/>
  <c r="C44" i="6" s="1"/>
  <c r="G26" i="6"/>
  <c r="AA25" i="6"/>
  <c r="Y25" i="6"/>
  <c r="X25" i="6"/>
  <c r="X26" i="6" s="1"/>
  <c r="W25" i="6"/>
  <c r="V25" i="6"/>
  <c r="U25" i="6"/>
  <c r="T25" i="6"/>
  <c r="S25" i="6"/>
  <c r="R25" i="6"/>
  <c r="Q25" i="6"/>
  <c r="P25" i="6"/>
  <c r="P26" i="6" s="1"/>
  <c r="P45" i="6" s="1"/>
  <c r="O25" i="6"/>
  <c r="N25" i="6"/>
  <c r="M25" i="6"/>
  <c r="L25" i="6"/>
  <c r="K25" i="6"/>
  <c r="J25" i="6"/>
  <c r="I25" i="6"/>
  <c r="H25" i="6"/>
  <c r="H26" i="6" s="1"/>
  <c r="H45" i="6" s="1"/>
  <c r="G25" i="6"/>
  <c r="F25" i="6"/>
  <c r="E25" i="6"/>
  <c r="D25" i="6"/>
  <c r="C25" i="6"/>
  <c r="AA13" i="6"/>
  <c r="Z13" i="6"/>
  <c r="Y13" i="6"/>
  <c r="Y26" i="6" s="1"/>
  <c r="X13" i="6"/>
  <c r="W13" i="6"/>
  <c r="W26" i="6" s="1"/>
  <c r="W45" i="6" s="1"/>
  <c r="V13" i="6"/>
  <c r="V26" i="6" s="1"/>
  <c r="U13" i="6"/>
  <c r="U26" i="6" s="1"/>
  <c r="T13" i="6"/>
  <c r="S13" i="6"/>
  <c r="R13" i="6"/>
  <c r="Q13" i="6"/>
  <c r="Q26" i="6" s="1"/>
  <c r="P13" i="6"/>
  <c r="O13" i="6"/>
  <c r="O26" i="6" s="1"/>
  <c r="O45" i="6" s="1"/>
  <c r="N13" i="6"/>
  <c r="N26" i="6" s="1"/>
  <c r="M13" i="6"/>
  <c r="M26" i="6" s="1"/>
  <c r="L13" i="6"/>
  <c r="K13" i="6"/>
  <c r="J13" i="6"/>
  <c r="I13" i="6"/>
  <c r="I26" i="6" s="1"/>
  <c r="I45" i="6" s="1"/>
  <c r="H13" i="6"/>
  <c r="G13" i="6"/>
  <c r="F13" i="6"/>
  <c r="F26" i="6" s="1"/>
  <c r="E13" i="6"/>
  <c r="E26" i="6" s="1"/>
  <c r="D13" i="6"/>
  <c r="C13" i="6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T44" i="7"/>
  <c r="L44" i="7"/>
  <c r="D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W44" i="7" s="1"/>
  <c r="V37" i="7"/>
  <c r="V44" i="7" s="1"/>
  <c r="U37" i="7"/>
  <c r="T37" i="7"/>
  <c r="S37" i="7"/>
  <c r="S44" i="7" s="1"/>
  <c r="R37" i="7"/>
  <c r="Q37" i="7"/>
  <c r="Q44" i="7" s="1"/>
  <c r="P37" i="7"/>
  <c r="P44" i="7" s="1"/>
  <c r="O37" i="7"/>
  <c r="O44" i="7" s="1"/>
  <c r="N37" i="7"/>
  <c r="N44" i="7" s="1"/>
  <c r="M37" i="7"/>
  <c r="L37" i="7"/>
  <c r="K37" i="7"/>
  <c r="K44" i="7" s="1"/>
  <c r="J37" i="7"/>
  <c r="I37" i="7"/>
  <c r="I44" i="7" s="1"/>
  <c r="H37" i="7"/>
  <c r="H44" i="7" s="1"/>
  <c r="G37" i="7"/>
  <c r="F37" i="7"/>
  <c r="F44" i="7" s="1"/>
  <c r="E37" i="7"/>
  <c r="D37" i="7"/>
  <c r="C37" i="7"/>
  <c r="C44" i="7" s="1"/>
  <c r="W26" i="7"/>
  <c r="AA25" i="7"/>
  <c r="Y25" i="7"/>
  <c r="X25" i="7"/>
  <c r="X26" i="7" s="1"/>
  <c r="W25" i="7"/>
  <c r="V25" i="7"/>
  <c r="U25" i="7"/>
  <c r="T25" i="7"/>
  <c r="S25" i="7"/>
  <c r="R25" i="7"/>
  <c r="Q25" i="7"/>
  <c r="P25" i="7"/>
  <c r="P26" i="7" s="1"/>
  <c r="P45" i="7" s="1"/>
  <c r="O25" i="7"/>
  <c r="N25" i="7"/>
  <c r="M25" i="7"/>
  <c r="L25" i="7"/>
  <c r="K25" i="7"/>
  <c r="J25" i="7"/>
  <c r="I25" i="7"/>
  <c r="H25" i="7"/>
  <c r="H26" i="7" s="1"/>
  <c r="H45" i="7" s="1"/>
  <c r="G25" i="7"/>
  <c r="F25" i="7"/>
  <c r="E25" i="7"/>
  <c r="D25" i="7"/>
  <c r="C25" i="7"/>
  <c r="AA13" i="7"/>
  <c r="AA26" i="7" s="1"/>
  <c r="Z13" i="7"/>
  <c r="Y13" i="7"/>
  <c r="X13" i="7"/>
  <c r="W13" i="7"/>
  <c r="V13" i="7"/>
  <c r="V26" i="7" s="1"/>
  <c r="U13" i="7"/>
  <c r="T13" i="7"/>
  <c r="T26" i="7" s="1"/>
  <c r="S13" i="7"/>
  <c r="S26" i="7" s="1"/>
  <c r="S45" i="7" s="1"/>
  <c r="R13" i="7"/>
  <c r="R26" i="7" s="1"/>
  <c r="Q13" i="7"/>
  <c r="P13" i="7"/>
  <c r="O13" i="7"/>
  <c r="O26" i="7" s="1"/>
  <c r="O45" i="7" s="1"/>
  <c r="N13" i="7"/>
  <c r="N26" i="7" s="1"/>
  <c r="M13" i="7"/>
  <c r="L13" i="7"/>
  <c r="L26" i="7" s="1"/>
  <c r="K13" i="7"/>
  <c r="K26" i="7" s="1"/>
  <c r="J13" i="7"/>
  <c r="J26" i="7" s="1"/>
  <c r="I13" i="7"/>
  <c r="H13" i="7"/>
  <c r="G13" i="7"/>
  <c r="G26" i="7" s="1"/>
  <c r="F13" i="7"/>
  <c r="F26" i="7" s="1"/>
  <c r="E13" i="7"/>
  <c r="D13" i="7"/>
  <c r="D26" i="7" s="1"/>
  <c r="C13" i="7"/>
  <c r="C26" i="7" s="1"/>
  <c r="C45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F44" i="8" s="1"/>
  <c r="E37" i="8"/>
  <c r="D37" i="8"/>
  <c r="D44" i="8" s="1"/>
  <c r="C37" i="8"/>
  <c r="C44" i="8" s="1"/>
  <c r="I26" i="8"/>
  <c r="I45" i="8" s="1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Z13" i="8" s="1"/>
  <c r="W13" i="8"/>
  <c r="W26" i="8" s="1"/>
  <c r="V13" i="8"/>
  <c r="U13" i="8"/>
  <c r="T13" i="8"/>
  <c r="T26" i="8" s="1"/>
  <c r="S13" i="8"/>
  <c r="S26" i="8" s="1"/>
  <c r="S45" i="8" s="1"/>
  <c r="R13" i="8"/>
  <c r="Q13" i="8"/>
  <c r="Q26" i="8" s="1"/>
  <c r="Q45" i="8" s="1"/>
  <c r="P13" i="8"/>
  <c r="O13" i="8"/>
  <c r="O26" i="8" s="1"/>
  <c r="O45" i="8" s="1"/>
  <c r="N13" i="8"/>
  <c r="M13" i="8"/>
  <c r="L13" i="8"/>
  <c r="L26" i="8" s="1"/>
  <c r="K13" i="8"/>
  <c r="K26" i="8" s="1"/>
  <c r="K45" i="8" s="1"/>
  <c r="J13" i="8"/>
  <c r="I13" i="8"/>
  <c r="H13" i="8"/>
  <c r="G13" i="8"/>
  <c r="G26" i="8" s="1"/>
  <c r="G45" i="8" s="1"/>
  <c r="F13" i="8"/>
  <c r="E13" i="8"/>
  <c r="D13" i="8"/>
  <c r="D26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F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L37" i="9"/>
  <c r="L44" i="9" s="1"/>
  <c r="K37" i="9"/>
  <c r="K44" i="9" s="1"/>
  <c r="J37" i="9"/>
  <c r="J44" i="9" s="1"/>
  <c r="I37" i="9"/>
  <c r="I44" i="9" s="1"/>
  <c r="H37" i="9"/>
  <c r="G37" i="9"/>
  <c r="G44" i="9" s="1"/>
  <c r="F37" i="9"/>
  <c r="E37" i="9"/>
  <c r="D37" i="9"/>
  <c r="D44" i="9" s="1"/>
  <c r="C37" i="9"/>
  <c r="C44" i="9" s="1"/>
  <c r="P26" i="9"/>
  <c r="P45" i="9" s="1"/>
  <c r="AA25" i="9"/>
  <c r="Y25" i="9"/>
  <c r="Y26" i="9" s="1"/>
  <c r="Y45" i="9" s="1"/>
  <c r="X25" i="9"/>
  <c r="W25" i="9"/>
  <c r="V25" i="9"/>
  <c r="U25" i="9"/>
  <c r="T25" i="9"/>
  <c r="S25" i="9"/>
  <c r="R25" i="9"/>
  <c r="Q25" i="9"/>
  <c r="Q26" i="9" s="1"/>
  <c r="Q45" i="9" s="1"/>
  <c r="P25" i="9"/>
  <c r="O25" i="9"/>
  <c r="N25" i="9"/>
  <c r="M25" i="9"/>
  <c r="L25" i="9"/>
  <c r="K25" i="9"/>
  <c r="J25" i="9"/>
  <c r="I25" i="9"/>
  <c r="I26" i="9" s="1"/>
  <c r="I45" i="9" s="1"/>
  <c r="H25" i="9"/>
  <c r="G25" i="9"/>
  <c r="F25" i="9"/>
  <c r="E25" i="9"/>
  <c r="D25" i="9"/>
  <c r="C25" i="9"/>
  <c r="AA13" i="9"/>
  <c r="Z13" i="9"/>
  <c r="Y13" i="9"/>
  <c r="X13" i="9"/>
  <c r="W13" i="9"/>
  <c r="W26" i="9" s="1"/>
  <c r="W45" i="9" s="1"/>
  <c r="V13" i="9"/>
  <c r="U13" i="9"/>
  <c r="U26" i="9" s="1"/>
  <c r="T13" i="9"/>
  <c r="T26" i="9" s="1"/>
  <c r="S13" i="9"/>
  <c r="R13" i="9"/>
  <c r="R26" i="9" s="1"/>
  <c r="R45" i="9" s="1"/>
  <c r="Q13" i="9"/>
  <c r="P13" i="9"/>
  <c r="O13" i="9"/>
  <c r="O26" i="9" s="1"/>
  <c r="N13" i="9"/>
  <c r="M13" i="9"/>
  <c r="M26" i="9" s="1"/>
  <c r="L13" i="9"/>
  <c r="L26" i="9" s="1"/>
  <c r="K13" i="9"/>
  <c r="J13" i="9"/>
  <c r="I13" i="9"/>
  <c r="H13" i="9"/>
  <c r="H26" i="9" s="1"/>
  <c r="G13" i="9"/>
  <c r="G26" i="9" s="1"/>
  <c r="G45" i="9" s="1"/>
  <c r="F13" i="9"/>
  <c r="E13" i="9"/>
  <c r="E26" i="9" s="1"/>
  <c r="D13" i="9"/>
  <c r="D26" i="9" s="1"/>
  <c r="C13" i="9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O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O37" i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G37" i="1"/>
  <c r="G44" i="1" s="1"/>
  <c r="F37" i="1"/>
  <c r="F44" i="1" s="1"/>
  <c r="E37" i="1"/>
  <c r="E44" i="1" s="1"/>
  <c r="D37" i="1"/>
  <c r="D44" i="1" s="1"/>
  <c r="C37" i="1"/>
  <c r="C44" i="1" s="1"/>
  <c r="R26" i="1"/>
  <c r="H26" i="1"/>
  <c r="AA25" i="1"/>
  <c r="Y25" i="1"/>
  <c r="Z25" i="1" s="1"/>
  <c r="X25" i="1"/>
  <c r="W25" i="1"/>
  <c r="V25" i="1"/>
  <c r="U25" i="1"/>
  <c r="T25" i="1"/>
  <c r="S25" i="1"/>
  <c r="S26" i="1" s="1"/>
  <c r="S45" i="1" s="1"/>
  <c r="R25" i="1"/>
  <c r="Q25" i="1"/>
  <c r="P25" i="1"/>
  <c r="O25" i="1"/>
  <c r="N25" i="1"/>
  <c r="M25" i="1"/>
  <c r="L25" i="1"/>
  <c r="K25" i="1"/>
  <c r="K26" i="1" s="1"/>
  <c r="K45" i="1" s="1"/>
  <c r="J25" i="1"/>
  <c r="I25" i="1"/>
  <c r="H25" i="1"/>
  <c r="G25" i="1"/>
  <c r="F25" i="1"/>
  <c r="E25" i="1"/>
  <c r="D25" i="1"/>
  <c r="C25" i="1"/>
  <c r="C26" i="1" s="1"/>
  <c r="C45" i="1" s="1"/>
  <c r="AA13" i="1"/>
  <c r="Y13" i="1"/>
  <c r="Y26" i="1" s="1"/>
  <c r="X13" i="1"/>
  <c r="X26" i="1" s="1"/>
  <c r="W13" i="1"/>
  <c r="V13" i="1"/>
  <c r="U13" i="1"/>
  <c r="U26" i="1" s="1"/>
  <c r="T13" i="1"/>
  <c r="T26" i="1" s="1"/>
  <c r="S13" i="1"/>
  <c r="R13" i="1"/>
  <c r="Q13" i="1"/>
  <c r="Q26" i="1" s="1"/>
  <c r="P13" i="1"/>
  <c r="P26" i="1" s="1"/>
  <c r="O13" i="1"/>
  <c r="N13" i="1"/>
  <c r="M13" i="1"/>
  <c r="M26" i="1" s="1"/>
  <c r="L13" i="1"/>
  <c r="L26" i="1" s="1"/>
  <c r="K13" i="1"/>
  <c r="J13" i="1"/>
  <c r="J26" i="1" s="1"/>
  <c r="I13" i="1"/>
  <c r="I26" i="1" s="1"/>
  <c r="H13" i="1"/>
  <c r="G13" i="1"/>
  <c r="F13" i="1"/>
  <c r="E13" i="1"/>
  <c r="E26" i="1" s="1"/>
  <c r="D13" i="1"/>
  <c r="D26" i="1" s="1"/>
  <c r="C13" i="1"/>
  <c r="Z13" i="1" l="1"/>
  <c r="H26" i="8"/>
  <c r="P26" i="8"/>
  <c r="X26" i="8"/>
  <c r="D45" i="7"/>
  <c r="Z13" i="2"/>
  <c r="Y26" i="2"/>
  <c r="Y45" i="2" s="1"/>
  <c r="H44" i="9"/>
  <c r="H45" i="9" s="1"/>
  <c r="J44" i="6"/>
  <c r="AA44" i="6"/>
  <c r="H26" i="5"/>
  <c r="AA26" i="1"/>
  <c r="F26" i="9"/>
  <c r="F45" i="9" s="1"/>
  <c r="N26" i="9"/>
  <c r="V26" i="9"/>
  <c r="E26" i="7"/>
  <c r="E45" i="7" s="1"/>
  <c r="M26" i="7"/>
  <c r="U26" i="7"/>
  <c r="H26" i="4"/>
  <c r="H45" i="4" s="1"/>
  <c r="P26" i="4"/>
  <c r="P45" i="4" s="1"/>
  <c r="X26" i="4"/>
  <c r="H26" i="3"/>
  <c r="P26" i="3"/>
  <c r="X26" i="3"/>
  <c r="X45" i="3" s="1"/>
  <c r="AA26" i="2"/>
  <c r="Y44" i="5"/>
  <c r="E45" i="1"/>
  <c r="M45" i="1"/>
  <c r="U45" i="1"/>
  <c r="E44" i="8"/>
  <c r="M44" i="8"/>
  <c r="U44" i="8"/>
  <c r="Z13" i="5"/>
  <c r="Y26" i="5"/>
  <c r="Y45" i="5" s="1"/>
  <c r="J45" i="3"/>
  <c r="R45" i="3"/>
  <c r="AA45" i="3"/>
  <c r="D45" i="2"/>
  <c r="L45" i="2"/>
  <c r="T45" i="2"/>
  <c r="AA44" i="3"/>
  <c r="F26" i="1"/>
  <c r="F45" i="1" s="1"/>
  <c r="N26" i="1"/>
  <c r="N45" i="1" s="1"/>
  <c r="V26" i="1"/>
  <c r="V45" i="1" s="1"/>
  <c r="H44" i="1"/>
  <c r="H45" i="1" s="1"/>
  <c r="P44" i="1"/>
  <c r="P45" i="1" s="1"/>
  <c r="Z25" i="9"/>
  <c r="E26" i="8"/>
  <c r="E45" i="8" s="1"/>
  <c r="M26" i="8"/>
  <c r="U26" i="8"/>
  <c r="C26" i="6"/>
  <c r="C45" i="6" s="1"/>
  <c r="K26" i="6"/>
  <c r="K45" i="6" s="1"/>
  <c r="S26" i="6"/>
  <c r="S45" i="6" s="1"/>
  <c r="AA26" i="6"/>
  <c r="AA45" i="6" s="1"/>
  <c r="Z25" i="6"/>
  <c r="AA26" i="5"/>
  <c r="AA45" i="5" s="1"/>
  <c r="C45" i="4"/>
  <c r="K45" i="4"/>
  <c r="S45" i="4"/>
  <c r="C45" i="3"/>
  <c r="K45" i="3"/>
  <c r="S45" i="3"/>
  <c r="E45" i="2"/>
  <c r="M45" i="2"/>
  <c r="U45" i="2"/>
  <c r="R44" i="7"/>
  <c r="AA44" i="7"/>
  <c r="AA45" i="7" s="1"/>
  <c r="R44" i="6"/>
  <c r="X26" i="5"/>
  <c r="X45" i="5" s="1"/>
  <c r="Z45" i="5" s="1"/>
  <c r="Q44" i="5"/>
  <c r="Q45" i="5" s="1"/>
  <c r="G26" i="1"/>
  <c r="G45" i="1" s="1"/>
  <c r="O26" i="1"/>
  <c r="O45" i="1" s="1"/>
  <c r="W26" i="1"/>
  <c r="W45" i="1" s="1"/>
  <c r="J26" i="9"/>
  <c r="J45" i="9" s="1"/>
  <c r="F26" i="8"/>
  <c r="N26" i="8"/>
  <c r="V26" i="8"/>
  <c r="V45" i="8" s="1"/>
  <c r="I26" i="7"/>
  <c r="I45" i="7" s="1"/>
  <c r="Q26" i="7"/>
  <c r="Q45" i="7" s="1"/>
  <c r="Y26" i="7"/>
  <c r="Y45" i="7" s="1"/>
  <c r="E44" i="7"/>
  <c r="M44" i="7"/>
  <c r="U44" i="7"/>
  <c r="D26" i="6"/>
  <c r="D45" i="6" s="1"/>
  <c r="L26" i="6"/>
  <c r="L45" i="6" s="1"/>
  <c r="T26" i="6"/>
  <c r="T45" i="6" s="1"/>
  <c r="E44" i="6"/>
  <c r="E45" i="6" s="1"/>
  <c r="M44" i="6"/>
  <c r="M45" i="6" s="1"/>
  <c r="U44" i="6"/>
  <c r="U45" i="6" s="1"/>
  <c r="T45" i="4"/>
  <c r="E44" i="4"/>
  <c r="E45" i="4" s="1"/>
  <c r="M44" i="4"/>
  <c r="M45" i="4" s="1"/>
  <c r="U44" i="4"/>
  <c r="U45" i="4" s="1"/>
  <c r="T45" i="3"/>
  <c r="E44" i="3"/>
  <c r="E45" i="3" s="1"/>
  <c r="M44" i="3"/>
  <c r="M45" i="3" s="1"/>
  <c r="U44" i="3"/>
  <c r="F45" i="2"/>
  <c r="N45" i="2"/>
  <c r="V45" i="2"/>
  <c r="J45" i="7"/>
  <c r="R45" i="7"/>
  <c r="D45" i="5"/>
  <c r="T45" i="5"/>
  <c r="E44" i="5"/>
  <c r="M44" i="5"/>
  <c r="M45" i="5" s="1"/>
  <c r="U44" i="5"/>
  <c r="U45" i="3"/>
  <c r="J44" i="7"/>
  <c r="AA44" i="1"/>
  <c r="AA45" i="1" s="1"/>
  <c r="D45" i="9"/>
  <c r="L45" i="9"/>
  <c r="T45" i="9"/>
  <c r="C26" i="9"/>
  <c r="C45" i="9" s="1"/>
  <c r="K26" i="9"/>
  <c r="K45" i="9" s="1"/>
  <c r="S26" i="9"/>
  <c r="S45" i="9" s="1"/>
  <c r="E44" i="9"/>
  <c r="E45" i="9" s="1"/>
  <c r="M44" i="9"/>
  <c r="M45" i="9" s="1"/>
  <c r="U44" i="9"/>
  <c r="U45" i="9" s="1"/>
  <c r="K45" i="7"/>
  <c r="N45" i="6"/>
  <c r="V45" i="6"/>
  <c r="E45" i="5"/>
  <c r="U45" i="5"/>
  <c r="F45" i="4"/>
  <c r="N45" i="4"/>
  <c r="V45" i="4"/>
  <c r="F45" i="3"/>
  <c r="T45" i="1"/>
  <c r="D45" i="1"/>
  <c r="L45" i="1"/>
  <c r="J45" i="1"/>
  <c r="R45" i="1"/>
  <c r="I45" i="1"/>
  <c r="Q45" i="1"/>
  <c r="Y45" i="1"/>
  <c r="Z26" i="1"/>
  <c r="O44" i="4"/>
  <c r="O45" i="4" s="1"/>
  <c r="Z37" i="1"/>
  <c r="X44" i="1"/>
  <c r="F45" i="8"/>
  <c r="N45" i="8"/>
  <c r="X44" i="7"/>
  <c r="Z44" i="7" s="1"/>
  <c r="Z37" i="7"/>
  <c r="J26" i="6"/>
  <c r="J45" i="6" s="1"/>
  <c r="R26" i="6"/>
  <c r="R45" i="6" s="1"/>
  <c r="Y45" i="6"/>
  <c r="H45" i="5"/>
  <c r="P45" i="5"/>
  <c r="Q45" i="4"/>
  <c r="X44" i="4"/>
  <c r="Z44" i="4" s="1"/>
  <c r="Z37" i="4"/>
  <c r="N45" i="3"/>
  <c r="V45" i="3"/>
  <c r="Z26" i="6"/>
  <c r="X44" i="5"/>
  <c r="Z44" i="5" s="1"/>
  <c r="Z37" i="5"/>
  <c r="X45" i="7"/>
  <c r="W45" i="7"/>
  <c r="X45" i="4"/>
  <c r="Z45" i="4" s="1"/>
  <c r="Z26" i="4"/>
  <c r="W45" i="4"/>
  <c r="X44" i="3"/>
  <c r="Z44" i="3" s="1"/>
  <c r="Z37" i="3"/>
  <c r="N45" i="9"/>
  <c r="X44" i="8"/>
  <c r="Z44" i="8" s="1"/>
  <c r="Z37" i="8"/>
  <c r="J45" i="5"/>
  <c r="R45" i="5"/>
  <c r="Y45" i="4"/>
  <c r="H45" i="3"/>
  <c r="P45" i="3"/>
  <c r="X44" i="2"/>
  <c r="Z44" i="2" s="1"/>
  <c r="Z37" i="2"/>
  <c r="V45" i="9"/>
  <c r="H45" i="8"/>
  <c r="P45" i="8"/>
  <c r="X45" i="8"/>
  <c r="Z45" i="8" s="1"/>
  <c r="Z26" i="8"/>
  <c r="W45" i="8"/>
  <c r="Z25" i="7"/>
  <c r="G45" i="6"/>
  <c r="C45" i="5"/>
  <c r="K45" i="5"/>
  <c r="S45" i="5"/>
  <c r="J45" i="4"/>
  <c r="R45" i="4"/>
  <c r="AA45" i="4"/>
  <c r="Y45" i="3"/>
  <c r="H45" i="2"/>
  <c r="P45" i="2"/>
  <c r="Z26" i="2"/>
  <c r="W45" i="2"/>
  <c r="X26" i="9"/>
  <c r="X44" i="9"/>
  <c r="Z44" i="9" s="1"/>
  <c r="Z37" i="9"/>
  <c r="J26" i="8"/>
  <c r="J45" i="8" s="1"/>
  <c r="R26" i="8"/>
  <c r="R45" i="8" s="1"/>
  <c r="L45" i="7"/>
  <c r="T45" i="7"/>
  <c r="F45" i="6"/>
  <c r="G45" i="7"/>
  <c r="I45" i="5"/>
  <c r="G45" i="4"/>
  <c r="AA45" i="2"/>
  <c r="G44" i="7"/>
  <c r="AA26" i="9"/>
  <c r="AA45" i="9" s="1"/>
  <c r="O45" i="9"/>
  <c r="D45" i="8"/>
  <c r="L45" i="8"/>
  <c r="T45" i="8"/>
  <c r="F45" i="7"/>
  <c r="N45" i="7"/>
  <c r="V45" i="7"/>
  <c r="Q45" i="6"/>
  <c r="X44" i="6"/>
  <c r="Z44" i="6" s="1"/>
  <c r="Z37" i="6"/>
  <c r="F45" i="5"/>
  <c r="N45" i="5"/>
  <c r="V45" i="5"/>
  <c r="I45" i="4"/>
  <c r="G45" i="3"/>
  <c r="C45" i="2"/>
  <c r="K45" i="2"/>
  <c r="S45" i="2"/>
  <c r="Z26" i="3" l="1"/>
  <c r="Z26" i="7"/>
  <c r="Z26" i="5"/>
  <c r="U45" i="8"/>
  <c r="U45" i="7"/>
  <c r="Z45" i="7"/>
  <c r="X45" i="6"/>
  <c r="Z45" i="6" s="1"/>
  <c r="M45" i="8"/>
  <c r="M45" i="7"/>
  <c r="X45" i="9"/>
  <c r="Z45" i="9" s="1"/>
  <c r="Z26" i="9"/>
  <c r="X45" i="1"/>
  <c r="Z45" i="1" s="1"/>
  <c r="Z44" i="1"/>
  <c r="Z45" i="3"/>
  <c r="X45" i="2"/>
  <c r="Z45" i="2" s="1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<sst xmlns="http://schemas.openxmlformats.org/spreadsheetml/2006/main" count="1170" uniqueCount="88">
  <si>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Waste water management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</si>
  <si>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</si>
  <si>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</si>
  <si>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</si>
  <si>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</si>
  <si>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</si>
  <si>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</si>
  <si>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</si>
  <si>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</si>
  <si>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</si>
  <si>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</si>
  <si>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</si>
  <si>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</si>
  <si>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</si>
  <si>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</si>
  <si>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</si>
  <si>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</si>
  <si>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</si>
  <si>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</si>
  <si>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</si>
  <si>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</si>
  <si>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</si>
  <si>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</si>
  <si>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</si>
  <si>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</si>
  <si>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</si>
  <si>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</si>
  <si>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</si>
  <si>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</si>
  <si>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</si>
  <si>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</si>
  <si>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</si>
  <si>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</si>
  <si>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</si>
  <si>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</si>
  <si>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</si>
  <si>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</si>
  <si>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</si>
  <si>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</si>
  <si>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</si>
  <si>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</si>
  <si>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</si>
  <si>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</si>
  <si>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</si>
  <si>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</si>
  <si>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</si>
  <si>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</si>
  <si>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</si>
  <si>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</si>
  <si>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</si>
  <si>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</si>
  <si>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</si>
  <si>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</si>
  <si>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</si>
  <si>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</si>
  <si>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</si>
  <si>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</si>
  <si>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</si>
  <si>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</si>
  <si>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</si>
  <si>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</si>
  <si>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</si>
  <si>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</si>
  <si>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</si>
  <si>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</si>
  <si>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</si>
  <si>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</si>
  <si>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</si>
  <si>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</si>
  <si>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</si>
  <si>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</si>
  <si>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</si>
  <si>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</si>
  <si>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</si>
  <si>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</si>
  <si>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</si>
  <si>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Waste water management                             ) for 3rd Quarter ended 31 March 2024 (Figures Finalised as at 2024/04/26)</t>
  </si>
  <si>
    <t>Free State: Mangaung (MAN) - Table C6 Quarterly Budget Statement - Financial Position ( Waste water management                             ) for 3rd Quarter ended 31 March 2024 (Figures Finalised as at 2024/04/26)</t>
  </si>
  <si>
    <t>Gauteng: City of Ekurhuleni (EKU) - Table C6 Quarterly Budget Statement - Financial Position ( Waste water management                             ) for 3rd Quarter ended 31 March 2024 (Figures Finalised as at 2024/04/26)</t>
  </si>
  <si>
    <t>Gauteng: City of Johannesburg (JHB) - Table C6 Quarterly Budget Statement - Financial Position ( Waste water management                             ) for 3rd Quarter ended 31 March 2024 (Figures Finalised as at 2024/04/26)</t>
  </si>
  <si>
    <t>Gauteng: City of Tshwane (TSH) - Table C6 Quarterly Budget Statement - Financial Position ( Waste water management                             ) for 3rd Quarter ended 31 March 2024 (Figures Finalised as at 2024/04/26)</t>
  </si>
  <si>
    <t>Kwazulu-Natal: eThekwini (ETH) - Table C6 Quarterly Budget Statement - Financial Position ( Waste water management                             ) for 3rd Quarter ended 31 March 2024 (Figures Finalised as at 2024/04/26)</t>
  </si>
  <si>
    <t>Western Cape: Cape Town (CPT) - Table C6 Quarterly Budget Statement - Financial Position ( Waste water management                             ) for 3rd Quarter ended 31 March 2024 (Figures Finalised as at 2024/04/26)</t>
  </si>
  <si>
    <t>Summary - Table C6 Quarterly Budget Statement - Financial Position ( Waste water management                             ) for 3rd Quarter ended 31 March 2024 (Figures Finalised as at 2024/04/26)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</si>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</sst>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480245385</v>
      </c>
      <c r="D6" s="18"/>
      <c r="E6" s="19">
        <v>1071400726</v>
      </c>
      <c r="F6" s="20">
        <v>6394126265</v>
      </c>
      <c r="G6" s="20">
        <v>444516362</v>
      </c>
      <c r="H6" s="20">
        <v>186055505</v>
      </c>
      <c r="I6" s="20">
        <v>-161451091</v>
      </c>
      <c r="J6" s="20">
        <v>469120776</v>
      </c>
      <c r="K6" s="20">
        <v>43025770</v>
      </c>
      <c r="L6" s="20">
        <v>377209876</v>
      </c>
      <c r="M6" s="20">
        <v>-194089995</v>
      </c>
      <c r="N6" s="20">
        <v>226145651</v>
      </c>
      <c r="O6" s="20">
        <v>106861612</v>
      </c>
      <c r="P6" s="20">
        <v>20306459</v>
      </c>
      <c r="Q6" s="20">
        <v>-120050674</v>
      </c>
      <c r="R6" s="20">
        <v>7117397</v>
      </c>
      <c r="S6" s="20"/>
      <c r="T6" s="20"/>
      <c r="U6" s="20"/>
      <c r="V6" s="20"/>
      <c r="W6" s="20">
        <v>702383824</v>
      </c>
      <c r="X6" s="20">
        <v>4865652492</v>
      </c>
      <c r="Y6" s="20">
        <v>-4163268668</v>
      </c>
      <c r="Z6" s="21">
        <v>-85.564447416767962</v>
      </c>
      <c r="AA6" s="22">
        <v>6394126265</v>
      </c>
    </row>
    <row r="7" spans="1:27" x14ac:dyDescent="0.25">
      <c r="A7" s="23" t="s">
        <v>35</v>
      </c>
      <c r="B7" s="17" t="s">
        <v>32</v>
      </c>
      <c r="C7" s="18">
        <v>1428916253</v>
      </c>
      <c r="D7" s="18"/>
      <c r="E7" s="19">
        <v>612682262</v>
      </c>
      <c r="F7" s="20">
        <v>2000564214</v>
      </c>
      <c r="G7" s="20">
        <v>452220737</v>
      </c>
      <c r="H7" s="20">
        <v>31821455</v>
      </c>
      <c r="I7" s="20">
        <v>813176057</v>
      </c>
      <c r="J7" s="20">
        <v>1297218249</v>
      </c>
      <c r="K7" s="20">
        <v>102397683</v>
      </c>
      <c r="L7" s="20">
        <v>55450711</v>
      </c>
      <c r="M7" s="20">
        <v>-104742732</v>
      </c>
      <c r="N7" s="20">
        <v>53105662</v>
      </c>
      <c r="O7" s="20">
        <v>270773125</v>
      </c>
      <c r="P7" s="20">
        <v>70447317</v>
      </c>
      <c r="Q7" s="20">
        <v>105485320</v>
      </c>
      <c r="R7" s="20">
        <v>446705762</v>
      </c>
      <c r="S7" s="20"/>
      <c r="T7" s="20"/>
      <c r="U7" s="20"/>
      <c r="V7" s="20"/>
      <c r="W7" s="20">
        <v>1797029673</v>
      </c>
      <c r="X7" s="20">
        <v>889690546</v>
      </c>
      <c r="Y7" s="20">
        <v>907339127</v>
      </c>
      <c r="Z7" s="21">
        <v>101.98367635571121</v>
      </c>
      <c r="AA7" s="22">
        <v>2000564214</v>
      </c>
    </row>
    <row r="8" spans="1:27" x14ac:dyDescent="0.25">
      <c r="A8" s="23" t="s">
        <v>36</v>
      </c>
      <c r="B8" s="17" t="s">
        <v>32</v>
      </c>
      <c r="C8" s="18">
        <v>3211899</v>
      </c>
      <c r="D8" s="18"/>
      <c r="E8" s="19"/>
      <c r="F8" s="20">
        <v>-500668249</v>
      </c>
      <c r="G8" s="20">
        <v>2890</v>
      </c>
      <c r="H8" s="20">
        <v>2599</v>
      </c>
      <c r="I8" s="20">
        <v>-500665802</v>
      </c>
      <c r="J8" s="20">
        <v>-500660313</v>
      </c>
      <c r="K8" s="20">
        <v>3362</v>
      </c>
      <c r="L8" s="20">
        <v>4184</v>
      </c>
      <c r="M8" s="20">
        <v>10083</v>
      </c>
      <c r="N8" s="20">
        <v>17629</v>
      </c>
      <c r="O8" s="20">
        <v>-7674</v>
      </c>
      <c r="P8" s="20">
        <v>3473</v>
      </c>
      <c r="Q8" s="20">
        <v>-1712</v>
      </c>
      <c r="R8" s="20">
        <v>-5913</v>
      </c>
      <c r="S8" s="20"/>
      <c r="T8" s="20"/>
      <c r="U8" s="20"/>
      <c r="V8" s="20"/>
      <c r="W8" s="20">
        <v>-500648597</v>
      </c>
      <c r="X8" s="20"/>
      <c r="Y8" s="20">
        <v>-500648597</v>
      </c>
      <c r="Z8" s="21"/>
      <c r="AA8" s="22">
        <v>-500668249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115669</v>
      </c>
      <c r="D10" s="18"/>
      <c r="E10" s="19"/>
      <c r="F10" s="20"/>
      <c r="G10" s="20"/>
      <c r="H10" s="20">
        <v>-378723</v>
      </c>
      <c r="I10" s="20"/>
      <c r="J10" s="20">
        <v>-378723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-378723</v>
      </c>
      <c r="X10" s="20"/>
      <c r="Y10" s="20">
        <v>-378723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422987701</v>
      </c>
      <c r="D11" s="18"/>
      <c r="E11" s="19">
        <v>-21286563</v>
      </c>
      <c r="F11" s="20">
        <v>14790332</v>
      </c>
      <c r="G11" s="24">
        <v>338730368</v>
      </c>
      <c r="H11" s="24">
        <v>-6683304</v>
      </c>
      <c r="I11" s="24">
        <v>-22027802</v>
      </c>
      <c r="J11" s="20">
        <v>310019262</v>
      </c>
      <c r="K11" s="24">
        <v>22601878</v>
      </c>
      <c r="L11" s="24">
        <v>-11234958</v>
      </c>
      <c r="M11" s="20">
        <v>28284334</v>
      </c>
      <c r="N11" s="24">
        <v>39651254</v>
      </c>
      <c r="O11" s="24">
        <v>-10712038</v>
      </c>
      <c r="P11" s="24">
        <v>5018798</v>
      </c>
      <c r="Q11" s="20">
        <v>29510527</v>
      </c>
      <c r="R11" s="24">
        <v>23817287</v>
      </c>
      <c r="S11" s="24"/>
      <c r="T11" s="20"/>
      <c r="U11" s="24"/>
      <c r="V11" s="24"/>
      <c r="W11" s="24">
        <v>373487803</v>
      </c>
      <c r="X11" s="20">
        <v>10886749</v>
      </c>
      <c r="Y11" s="24">
        <v>362601054</v>
      </c>
      <c r="Z11" s="25">
        <v>3330.6642230844118</v>
      </c>
      <c r="AA11" s="26">
        <v>14790332</v>
      </c>
    </row>
    <row r="12" spans="1:27" x14ac:dyDescent="0.25">
      <c r="A12" s="23" t="s">
        <v>40</v>
      </c>
      <c r="B12" s="17" t="s">
        <v>32</v>
      </c>
      <c r="C12" s="18">
        <v>302327353</v>
      </c>
      <c r="D12" s="18"/>
      <c r="E12" s="19">
        <v>290230006</v>
      </c>
      <c r="F12" s="20">
        <v>290230006</v>
      </c>
      <c r="G12" s="20">
        <v>293179427</v>
      </c>
      <c r="H12" s="20">
        <v>23763479</v>
      </c>
      <c r="I12" s="20">
        <v>12237446</v>
      </c>
      <c r="J12" s="20">
        <v>329180352</v>
      </c>
      <c r="K12" s="20">
        <v>125726232</v>
      </c>
      <c r="L12" s="20">
        <v>444502811</v>
      </c>
      <c r="M12" s="20">
        <v>35505915</v>
      </c>
      <c r="N12" s="20">
        <v>605734958</v>
      </c>
      <c r="O12" s="20">
        <v>151581894</v>
      </c>
      <c r="P12" s="20">
        <v>-38801481</v>
      </c>
      <c r="Q12" s="20">
        <v>-86005397</v>
      </c>
      <c r="R12" s="20">
        <v>26775016</v>
      </c>
      <c r="S12" s="20"/>
      <c r="T12" s="20"/>
      <c r="U12" s="20"/>
      <c r="V12" s="20"/>
      <c r="W12" s="20">
        <v>961690326</v>
      </c>
      <c r="X12" s="20">
        <v>217672524</v>
      </c>
      <c r="Y12" s="20">
        <v>744017802</v>
      </c>
      <c r="Z12" s="21">
        <v>341.80602509115943</v>
      </c>
      <c r="AA12" s="22">
        <v>290230006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2637804260</v>
      </c>
      <c r="D13" s="29">
        <f>SUM(D6:D12)</f>
        <v>0</v>
      </c>
      <c r="E13" s="30">
        <f t="shared" si="0"/>
        <v>1953026431</v>
      </c>
      <c r="F13" s="31">
        <f t="shared" si="0"/>
        <v>8199042568</v>
      </c>
      <c r="G13" s="31">
        <f t="shared" si="0"/>
        <v>1528649784</v>
      </c>
      <c r="H13" s="31">
        <f t="shared" si="0"/>
        <v>234581011</v>
      </c>
      <c r="I13" s="31">
        <f t="shared" si="0"/>
        <v>141268808</v>
      </c>
      <c r="J13" s="31">
        <f t="shared" si="0"/>
        <v>1904499603</v>
      </c>
      <c r="K13" s="31">
        <f t="shared" si="0"/>
        <v>293754925</v>
      </c>
      <c r="L13" s="31">
        <f t="shared" si="0"/>
        <v>865932624</v>
      </c>
      <c r="M13" s="31">
        <f t="shared" si="0"/>
        <v>-235032395</v>
      </c>
      <c r="N13" s="31">
        <f t="shared" si="0"/>
        <v>924655154</v>
      </c>
      <c r="O13" s="31">
        <f t="shared" si="0"/>
        <v>518496919</v>
      </c>
      <c r="P13" s="31">
        <f t="shared" si="0"/>
        <v>56974566</v>
      </c>
      <c r="Q13" s="31">
        <f t="shared" si="0"/>
        <v>-71061936</v>
      </c>
      <c r="R13" s="31">
        <f t="shared" si="0"/>
        <v>504409549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3333564306</v>
      </c>
      <c r="X13" s="31">
        <f t="shared" si="0"/>
        <v>5983902311</v>
      </c>
      <c r="Y13" s="31">
        <f t="shared" si="0"/>
        <v>-2650338005</v>
      </c>
      <c r="Z13" s="32">
        <f>+IF(X13&lt;&gt;0,+(Y13/X13)*100,0)</f>
        <v>-44.291130891758975</v>
      </c>
      <c r="AA13" s="33">
        <f>SUM(AA6:AA12)</f>
        <v>8199042568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8892780</v>
      </c>
      <c r="D15" s="18"/>
      <c r="E15" s="19">
        <v>8206353</v>
      </c>
      <c r="F15" s="20">
        <v>8206353</v>
      </c>
      <c r="G15" s="20">
        <v>8216184</v>
      </c>
      <c r="H15" s="20">
        <v>676597</v>
      </c>
      <c r="I15" s="20"/>
      <c r="J15" s="20">
        <v>8892781</v>
      </c>
      <c r="K15" s="20"/>
      <c r="L15" s="20">
        <v>8892781</v>
      </c>
      <c r="M15" s="20"/>
      <c r="N15" s="20">
        <v>8892781</v>
      </c>
      <c r="O15" s="20"/>
      <c r="P15" s="20"/>
      <c r="Q15" s="20"/>
      <c r="R15" s="20"/>
      <c r="S15" s="20"/>
      <c r="T15" s="20"/>
      <c r="U15" s="20"/>
      <c r="V15" s="20"/>
      <c r="W15" s="20">
        <v>17785562</v>
      </c>
      <c r="X15" s="20">
        <v>6154767</v>
      </c>
      <c r="Y15" s="20">
        <v>11630795</v>
      </c>
      <c r="Z15" s="21">
        <v>188.9721414311866</v>
      </c>
      <c r="AA15" s="22">
        <v>8206353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13627880583</v>
      </c>
      <c r="D17" s="18"/>
      <c r="E17" s="19">
        <v>19157691309</v>
      </c>
      <c r="F17" s="20">
        <v>26557431577</v>
      </c>
      <c r="G17" s="24">
        <v>6392693216</v>
      </c>
      <c r="H17" s="24">
        <v>-3586691</v>
      </c>
      <c r="I17" s="24">
        <v>6962924150</v>
      </c>
      <c r="J17" s="20">
        <v>13352030675</v>
      </c>
      <c r="K17" s="24">
        <v>259014401</v>
      </c>
      <c r="L17" s="24">
        <v>2314035788</v>
      </c>
      <c r="M17" s="20">
        <v>269363285</v>
      </c>
      <c r="N17" s="24">
        <v>2842413474</v>
      </c>
      <c r="O17" s="24">
        <v>119417393</v>
      </c>
      <c r="P17" s="24">
        <v>215212268</v>
      </c>
      <c r="Q17" s="20">
        <v>193993920</v>
      </c>
      <c r="R17" s="24">
        <v>528623581</v>
      </c>
      <c r="S17" s="24"/>
      <c r="T17" s="20"/>
      <c r="U17" s="24"/>
      <c r="V17" s="24"/>
      <c r="W17" s="24">
        <v>16723067730</v>
      </c>
      <c r="X17" s="20">
        <v>18715867210</v>
      </c>
      <c r="Y17" s="24">
        <v>-1992799480</v>
      </c>
      <c r="Z17" s="25">
        <v>-10.647647034678871</v>
      </c>
      <c r="AA17" s="26">
        <v>26557431577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>
        <v>7513</v>
      </c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>
        <v>7513</v>
      </c>
    </row>
    <row r="21" spans="1:27" x14ac:dyDescent="0.25">
      <c r="A21" s="23" t="s">
        <v>49</v>
      </c>
      <c r="B21" s="17" t="s">
        <v>32</v>
      </c>
      <c r="C21" s="18">
        <v>6074707</v>
      </c>
      <c r="D21" s="18"/>
      <c r="E21" s="19">
        <v>5684318</v>
      </c>
      <c r="F21" s="20">
        <v>6123564</v>
      </c>
      <c r="G21" s="20">
        <v>5373489</v>
      </c>
      <c r="H21" s="20">
        <v>-100848</v>
      </c>
      <c r="I21" s="20">
        <v>387190</v>
      </c>
      <c r="J21" s="20">
        <v>5659831</v>
      </c>
      <c r="K21" s="20">
        <v>-103296</v>
      </c>
      <c r="L21" s="20">
        <v>5367766</v>
      </c>
      <c r="M21" s="20">
        <v>-125943</v>
      </c>
      <c r="N21" s="20">
        <v>5138527</v>
      </c>
      <c r="O21" s="20">
        <v>83569</v>
      </c>
      <c r="P21" s="20">
        <v>-25530</v>
      </c>
      <c r="Q21" s="20">
        <v>-181060</v>
      </c>
      <c r="R21" s="20">
        <v>-123021</v>
      </c>
      <c r="S21" s="20"/>
      <c r="T21" s="20"/>
      <c r="U21" s="20"/>
      <c r="V21" s="20"/>
      <c r="W21" s="20">
        <v>10675337</v>
      </c>
      <c r="X21" s="20">
        <v>4400874</v>
      </c>
      <c r="Y21" s="20">
        <v>6274463</v>
      </c>
      <c r="Z21" s="21">
        <v>142.57311161373855</v>
      </c>
      <c r="AA21" s="22">
        <v>6123564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13642855583</v>
      </c>
      <c r="D25" s="29">
        <f t="shared" ref="D25:Y25" si="1">SUM(D15:D24)</f>
        <v>0</v>
      </c>
      <c r="E25" s="35">
        <f t="shared" si="1"/>
        <v>19171581980</v>
      </c>
      <c r="F25" s="36">
        <f t="shared" si="1"/>
        <v>26571769007</v>
      </c>
      <c r="G25" s="36">
        <f t="shared" si="1"/>
        <v>6406282889</v>
      </c>
      <c r="H25" s="36">
        <f t="shared" si="1"/>
        <v>-3010942</v>
      </c>
      <c r="I25" s="36">
        <f t="shared" si="1"/>
        <v>6963318853</v>
      </c>
      <c r="J25" s="36">
        <f t="shared" si="1"/>
        <v>13366590800</v>
      </c>
      <c r="K25" s="36">
        <f t="shared" si="1"/>
        <v>258911105</v>
      </c>
      <c r="L25" s="36">
        <f t="shared" si="1"/>
        <v>2328296335</v>
      </c>
      <c r="M25" s="36">
        <f t="shared" si="1"/>
        <v>269237342</v>
      </c>
      <c r="N25" s="36">
        <f t="shared" si="1"/>
        <v>2856444782</v>
      </c>
      <c r="O25" s="36">
        <f t="shared" si="1"/>
        <v>119500962</v>
      </c>
      <c r="P25" s="36">
        <f t="shared" si="1"/>
        <v>215186738</v>
      </c>
      <c r="Q25" s="36">
        <f t="shared" si="1"/>
        <v>193812860</v>
      </c>
      <c r="R25" s="36">
        <f t="shared" si="1"/>
        <v>528500560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16751536142</v>
      </c>
      <c r="X25" s="36">
        <f t="shared" si="1"/>
        <v>18726422851</v>
      </c>
      <c r="Y25" s="36">
        <f t="shared" si="1"/>
        <v>-1974886709</v>
      </c>
      <c r="Z25" s="37">
        <f>+IF(X25&lt;&gt;0,+(Y25/X25)*100,0)</f>
        <v>-10.545990148324243</v>
      </c>
      <c r="AA25" s="38">
        <f>SUM(AA15:AA24)</f>
        <v>26571769007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16280659843</v>
      </c>
      <c r="D26" s="29">
        <f>+D13+D25</f>
        <v>0</v>
      </c>
      <c r="E26" s="30">
        <f t="shared" si="2"/>
        <v>21124608411</v>
      </c>
      <c r="F26" s="31">
        <f t="shared" si="2"/>
        <v>34770811575</v>
      </c>
      <c r="G26" s="31">
        <f t="shared" si="2"/>
        <v>7934932673</v>
      </c>
      <c r="H26" s="31">
        <f t="shared" si="2"/>
        <v>231570069</v>
      </c>
      <c r="I26" s="31">
        <f t="shared" si="2"/>
        <v>7104587661</v>
      </c>
      <c r="J26" s="31">
        <f t="shared" si="2"/>
        <v>15271090403</v>
      </c>
      <c r="K26" s="31">
        <f t="shared" si="2"/>
        <v>552666030</v>
      </c>
      <c r="L26" s="31">
        <f t="shared" si="2"/>
        <v>3194228959</v>
      </c>
      <c r="M26" s="31">
        <f t="shared" si="2"/>
        <v>34204947</v>
      </c>
      <c r="N26" s="31">
        <f t="shared" si="2"/>
        <v>3781099936</v>
      </c>
      <c r="O26" s="31">
        <f t="shared" si="2"/>
        <v>637997881</v>
      </c>
      <c r="P26" s="31">
        <f t="shared" si="2"/>
        <v>272161304</v>
      </c>
      <c r="Q26" s="31">
        <f t="shared" si="2"/>
        <v>122750924</v>
      </c>
      <c r="R26" s="31">
        <f t="shared" si="2"/>
        <v>1032910109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20085100448</v>
      </c>
      <c r="X26" s="31">
        <f t="shared" si="2"/>
        <v>24710325162</v>
      </c>
      <c r="Y26" s="31">
        <f t="shared" si="2"/>
        <v>-4625224714</v>
      </c>
      <c r="Z26" s="32">
        <f>+IF(X26&lt;&gt;0,+(Y26/X26)*100,0)</f>
        <v>-18.717781670929838</v>
      </c>
      <c r="AA26" s="33">
        <f>+AA13+AA25</f>
        <v>34770811575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-52761980</v>
      </c>
      <c r="D30" s="18"/>
      <c r="E30" s="19">
        <v>282701873</v>
      </c>
      <c r="F30" s="20">
        <v>282701873</v>
      </c>
      <c r="G30" s="20">
        <v>-134988994</v>
      </c>
      <c r="H30" s="20">
        <v>10133990</v>
      </c>
      <c r="I30" s="20">
        <v>8396385</v>
      </c>
      <c r="J30" s="20">
        <v>-116458619</v>
      </c>
      <c r="K30" s="20">
        <v>-19149969</v>
      </c>
      <c r="L30" s="20">
        <v>61417473</v>
      </c>
      <c r="M30" s="20">
        <v>17701868</v>
      </c>
      <c r="N30" s="20">
        <v>59969372</v>
      </c>
      <c r="O30" s="20">
        <v>-33478225</v>
      </c>
      <c r="P30" s="20">
        <v>7573939</v>
      </c>
      <c r="Q30" s="20">
        <v>8176068</v>
      </c>
      <c r="R30" s="20">
        <v>-17728218</v>
      </c>
      <c r="S30" s="20"/>
      <c r="T30" s="20"/>
      <c r="U30" s="20"/>
      <c r="V30" s="20"/>
      <c r="W30" s="20">
        <v>-74217465</v>
      </c>
      <c r="X30" s="20">
        <v>212026374</v>
      </c>
      <c r="Y30" s="20">
        <v>-286243839</v>
      </c>
      <c r="Z30" s="21">
        <v>-135.00388352630131</v>
      </c>
      <c r="AA30" s="22">
        <v>282701873</v>
      </c>
    </row>
    <row r="31" spans="1:27" x14ac:dyDescent="0.25">
      <c r="A31" s="23" t="s">
        <v>58</v>
      </c>
      <c r="B31" s="39" t="s">
        <v>32</v>
      </c>
      <c r="C31" s="18">
        <v>-14558282</v>
      </c>
      <c r="D31" s="18"/>
      <c r="E31" s="19">
        <v>-13432021</v>
      </c>
      <c r="F31" s="20">
        <v>-13164270</v>
      </c>
      <c r="G31" s="20">
        <v>-14754755</v>
      </c>
      <c r="H31" s="20">
        <v>-409204</v>
      </c>
      <c r="I31" s="20">
        <v>65099</v>
      </c>
      <c r="J31" s="20">
        <v>-15098860</v>
      </c>
      <c r="K31" s="20">
        <v>240891</v>
      </c>
      <c r="L31" s="20">
        <v>-14808679</v>
      </c>
      <c r="M31" s="20">
        <v>-293932</v>
      </c>
      <c r="N31" s="20">
        <v>-14861720</v>
      </c>
      <c r="O31" s="20">
        <v>-395383</v>
      </c>
      <c r="P31" s="20">
        <v>17559</v>
      </c>
      <c r="Q31" s="20">
        <v>-29741</v>
      </c>
      <c r="R31" s="20">
        <v>-407565</v>
      </c>
      <c r="S31" s="20"/>
      <c r="T31" s="20"/>
      <c r="U31" s="20"/>
      <c r="V31" s="20"/>
      <c r="W31" s="20">
        <v>-30368145</v>
      </c>
      <c r="X31" s="20">
        <v>-10934172</v>
      </c>
      <c r="Y31" s="20">
        <v>-19433973</v>
      </c>
      <c r="Z31" s="21">
        <v>177.73611938791524</v>
      </c>
      <c r="AA31" s="22">
        <v>-13164270</v>
      </c>
    </row>
    <row r="32" spans="1:27" x14ac:dyDescent="0.25">
      <c r="A32" s="23" t="s">
        <v>59</v>
      </c>
      <c r="B32" s="17" t="s">
        <v>32</v>
      </c>
      <c r="C32" s="18">
        <v>4018606518</v>
      </c>
      <c r="D32" s="18"/>
      <c r="E32" s="19">
        <v>1005704757</v>
      </c>
      <c r="F32" s="20">
        <v>1221845417</v>
      </c>
      <c r="G32" s="20">
        <v>-643397003</v>
      </c>
      <c r="H32" s="20">
        <v>293174260</v>
      </c>
      <c r="I32" s="20">
        <v>250987054</v>
      </c>
      <c r="J32" s="20">
        <v>-99235689</v>
      </c>
      <c r="K32" s="20">
        <v>360396175</v>
      </c>
      <c r="L32" s="20">
        <v>577027246</v>
      </c>
      <c r="M32" s="20">
        <v>-36612472</v>
      </c>
      <c r="N32" s="20">
        <v>900810949</v>
      </c>
      <c r="O32" s="20">
        <v>384506415</v>
      </c>
      <c r="P32" s="20">
        <v>285172746</v>
      </c>
      <c r="Q32" s="20">
        <v>164640251</v>
      </c>
      <c r="R32" s="20">
        <v>834319412</v>
      </c>
      <c r="S32" s="20"/>
      <c r="T32" s="20"/>
      <c r="U32" s="20"/>
      <c r="V32" s="20"/>
      <c r="W32" s="20">
        <v>1635894672</v>
      </c>
      <c r="X32" s="20">
        <v>914519636</v>
      </c>
      <c r="Y32" s="20">
        <v>721375036</v>
      </c>
      <c r="Z32" s="21">
        <v>78.880212912126041</v>
      </c>
      <c r="AA32" s="22">
        <v>1221845417</v>
      </c>
    </row>
    <row r="33" spans="1:27" x14ac:dyDescent="0.25">
      <c r="A33" s="23" t="s">
        <v>60</v>
      </c>
      <c r="B33" s="17" t="s">
        <v>32</v>
      </c>
      <c r="C33" s="18">
        <v>769112228</v>
      </c>
      <c r="D33" s="18"/>
      <c r="E33" s="19">
        <v>-13570000</v>
      </c>
      <c r="F33" s="20">
        <v>-2736048</v>
      </c>
      <c r="G33" s="20">
        <v>-14622892</v>
      </c>
      <c r="H33" s="20">
        <v>77520027</v>
      </c>
      <c r="I33" s="20">
        <v>45740074</v>
      </c>
      <c r="J33" s="20">
        <v>108637209</v>
      </c>
      <c r="K33" s="20">
        <v>-118868049</v>
      </c>
      <c r="L33" s="20">
        <v>-26636471</v>
      </c>
      <c r="M33" s="20">
        <v>-9275035</v>
      </c>
      <c r="N33" s="20">
        <v>-154779555</v>
      </c>
      <c r="O33" s="20">
        <v>-64235802</v>
      </c>
      <c r="P33" s="20">
        <v>-173820681</v>
      </c>
      <c r="Q33" s="20">
        <v>-18291040</v>
      </c>
      <c r="R33" s="20">
        <v>-256347523</v>
      </c>
      <c r="S33" s="20"/>
      <c r="T33" s="20"/>
      <c r="U33" s="20"/>
      <c r="V33" s="20"/>
      <c r="W33" s="20">
        <v>-302489869</v>
      </c>
      <c r="X33" s="20">
        <v>-39807479</v>
      </c>
      <c r="Y33" s="20">
        <v>-262682390</v>
      </c>
      <c r="Z33" s="21">
        <v>659.882003580282</v>
      </c>
      <c r="AA33" s="22">
        <v>-2736048</v>
      </c>
    </row>
    <row r="34" spans="1:27" x14ac:dyDescent="0.25">
      <c r="A34" s="23" t="s">
        <v>61</v>
      </c>
      <c r="B34" s="17" t="s">
        <v>32</v>
      </c>
      <c r="C34" s="18">
        <v>65554774</v>
      </c>
      <c r="D34" s="18"/>
      <c r="E34" s="19">
        <v>38560118</v>
      </c>
      <c r="F34" s="20">
        <v>109481906</v>
      </c>
      <c r="G34" s="20">
        <v>26555927</v>
      </c>
      <c r="H34" s="20">
        <v>17057831</v>
      </c>
      <c r="I34" s="20">
        <v>65690641</v>
      </c>
      <c r="J34" s="20">
        <v>109304399</v>
      </c>
      <c r="K34" s="20">
        <v>1379797</v>
      </c>
      <c r="L34" s="20">
        <v>21881381</v>
      </c>
      <c r="M34" s="20">
        <v>1242854</v>
      </c>
      <c r="N34" s="20">
        <v>24504032</v>
      </c>
      <c r="O34" s="20">
        <v>-3774474</v>
      </c>
      <c r="P34" s="20"/>
      <c r="Q34" s="20">
        <v>-5867285</v>
      </c>
      <c r="R34" s="20">
        <v>-9641759</v>
      </c>
      <c r="S34" s="20"/>
      <c r="T34" s="20"/>
      <c r="U34" s="20"/>
      <c r="V34" s="20"/>
      <c r="W34" s="20">
        <v>124166672</v>
      </c>
      <c r="X34" s="20">
        <v>33231726</v>
      </c>
      <c r="Y34" s="20">
        <v>90934946</v>
      </c>
      <c r="Z34" s="21">
        <v>273.63894971931342</v>
      </c>
      <c r="AA34" s="22">
        <v>109481906</v>
      </c>
    </row>
    <row r="35" spans="1:27" x14ac:dyDescent="0.25">
      <c r="A35" s="23" t="s">
        <v>39</v>
      </c>
      <c r="B35" s="17" t="s">
        <v>32</v>
      </c>
      <c r="C35" s="18">
        <v>259774882</v>
      </c>
      <c r="D35" s="18"/>
      <c r="E35" s="19">
        <v>-12540475</v>
      </c>
      <c r="F35" s="20">
        <v>59998387</v>
      </c>
      <c r="G35" s="20">
        <v>160873285</v>
      </c>
      <c r="H35" s="20">
        <v>26994362</v>
      </c>
      <c r="I35" s="20">
        <v>-9178490</v>
      </c>
      <c r="J35" s="20">
        <v>178689157</v>
      </c>
      <c r="K35" s="20">
        <v>36566277</v>
      </c>
      <c r="L35" s="20">
        <v>-17050361</v>
      </c>
      <c r="M35" s="20">
        <v>31081531</v>
      </c>
      <c r="N35" s="20">
        <v>50597447</v>
      </c>
      <c r="O35" s="20">
        <v>-11252719</v>
      </c>
      <c r="P35" s="20">
        <v>11847890</v>
      </c>
      <c r="Q35" s="20">
        <v>43913617</v>
      </c>
      <c r="R35" s="20">
        <v>44508788</v>
      </c>
      <c r="S35" s="20"/>
      <c r="T35" s="20"/>
      <c r="U35" s="20"/>
      <c r="V35" s="20"/>
      <c r="W35" s="20">
        <v>273795392</v>
      </c>
      <c r="X35" s="20">
        <v>64798094</v>
      </c>
      <c r="Y35" s="20">
        <v>208997298</v>
      </c>
      <c r="Z35" s="21">
        <v>322.53618138829825</v>
      </c>
      <c r="AA35" s="22">
        <v>59998387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5045728140</v>
      </c>
      <c r="D37" s="29">
        <f t="shared" ref="D37:Y37" si="3">SUM(D29:D36)</f>
        <v>0</v>
      </c>
      <c r="E37" s="30">
        <f t="shared" si="3"/>
        <v>1287424252</v>
      </c>
      <c r="F37" s="31">
        <f t="shared" si="3"/>
        <v>1658127265</v>
      </c>
      <c r="G37" s="31">
        <f t="shared" si="3"/>
        <v>-620334432</v>
      </c>
      <c r="H37" s="31">
        <f t="shared" si="3"/>
        <v>424471266</v>
      </c>
      <c r="I37" s="31">
        <f t="shared" si="3"/>
        <v>361700763</v>
      </c>
      <c r="J37" s="31">
        <f t="shared" si="3"/>
        <v>165837597</v>
      </c>
      <c r="K37" s="31">
        <f t="shared" si="3"/>
        <v>260565122</v>
      </c>
      <c r="L37" s="31">
        <f t="shared" si="3"/>
        <v>601830589</v>
      </c>
      <c r="M37" s="31">
        <f t="shared" si="3"/>
        <v>3844814</v>
      </c>
      <c r="N37" s="31">
        <f t="shared" si="3"/>
        <v>866240525</v>
      </c>
      <c r="O37" s="31">
        <f t="shared" si="3"/>
        <v>271369812</v>
      </c>
      <c r="P37" s="31">
        <f t="shared" si="3"/>
        <v>130791453</v>
      </c>
      <c r="Q37" s="31">
        <f t="shared" si="3"/>
        <v>192541870</v>
      </c>
      <c r="R37" s="31">
        <f t="shared" si="3"/>
        <v>594703135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1626781257</v>
      </c>
      <c r="X37" s="31">
        <f t="shared" si="3"/>
        <v>1173834179</v>
      </c>
      <c r="Y37" s="31">
        <f t="shared" si="3"/>
        <v>452947078</v>
      </c>
      <c r="Z37" s="32">
        <f>+IF(X37&lt;&gt;0,+(Y37/X37)*100,0)</f>
        <v>38.58697302423667</v>
      </c>
      <c r="AA37" s="33">
        <f>SUM(AA29:AA36)</f>
        <v>1658127265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857443580</v>
      </c>
      <c r="D39" s="18"/>
      <c r="E39" s="19">
        <v>442638259</v>
      </c>
      <c r="F39" s="20">
        <v>442638259</v>
      </c>
      <c r="G39" s="20">
        <v>785203817</v>
      </c>
      <c r="H39" s="20">
        <v>2800516</v>
      </c>
      <c r="I39" s="20">
        <v>2620579</v>
      </c>
      <c r="J39" s="20">
        <v>790624912</v>
      </c>
      <c r="K39" s="20">
        <v>-103335377</v>
      </c>
      <c r="L39" s="20">
        <v>202269784</v>
      </c>
      <c r="M39" s="20">
        <v>-79103335</v>
      </c>
      <c r="N39" s="20">
        <v>19831072</v>
      </c>
      <c r="O39" s="20">
        <v>-4009949</v>
      </c>
      <c r="P39" s="20"/>
      <c r="Q39" s="20">
        <v>4760592</v>
      </c>
      <c r="R39" s="20">
        <v>750643</v>
      </c>
      <c r="S39" s="20"/>
      <c r="T39" s="20"/>
      <c r="U39" s="20"/>
      <c r="V39" s="20"/>
      <c r="W39" s="20">
        <v>811206627</v>
      </c>
      <c r="X39" s="20">
        <v>331978671</v>
      </c>
      <c r="Y39" s="20">
        <v>479227956</v>
      </c>
      <c r="Z39" s="21">
        <v>144.35504382147491</v>
      </c>
      <c r="AA39" s="22">
        <v>442638259</v>
      </c>
    </row>
    <row r="40" spans="1:27" x14ac:dyDescent="0.25">
      <c r="A40" s="23" t="s">
        <v>61</v>
      </c>
      <c r="B40" s="17" t="s">
        <v>32</v>
      </c>
      <c r="C40" s="18">
        <v>129969000</v>
      </c>
      <c r="D40" s="18"/>
      <c r="E40" s="19">
        <v>45884000</v>
      </c>
      <c r="F40" s="20">
        <v>150163138</v>
      </c>
      <c r="G40" s="20">
        <v>45884000</v>
      </c>
      <c r="H40" s="20">
        <v>16979000</v>
      </c>
      <c r="I40" s="20">
        <v>104279138</v>
      </c>
      <c r="J40" s="20">
        <v>167142138</v>
      </c>
      <c r="K40" s="20"/>
      <c r="L40" s="20">
        <v>62863000</v>
      </c>
      <c r="M40" s="20"/>
      <c r="N40" s="20">
        <v>62863000</v>
      </c>
      <c r="O40" s="20"/>
      <c r="P40" s="20"/>
      <c r="Q40" s="20"/>
      <c r="R40" s="20"/>
      <c r="S40" s="20"/>
      <c r="T40" s="20"/>
      <c r="U40" s="20"/>
      <c r="V40" s="20"/>
      <c r="W40" s="20">
        <v>230005138</v>
      </c>
      <c r="X40" s="20">
        <v>34412994</v>
      </c>
      <c r="Y40" s="20">
        <v>195592144</v>
      </c>
      <c r="Z40" s="21">
        <v>568.36712318608488</v>
      </c>
      <c r="AA40" s="22">
        <v>150163138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79452903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1066865483</v>
      </c>
      <c r="D43" s="29">
        <f t="shared" ref="D43:Y43" si="4">SUM(D39:D42)</f>
        <v>0</v>
      </c>
      <c r="E43" s="35">
        <f t="shared" si="4"/>
        <v>488522259</v>
      </c>
      <c r="F43" s="36">
        <f t="shared" si="4"/>
        <v>592801397</v>
      </c>
      <c r="G43" s="36">
        <f t="shared" si="4"/>
        <v>831087817</v>
      </c>
      <c r="H43" s="36">
        <f t="shared" si="4"/>
        <v>19779516</v>
      </c>
      <c r="I43" s="36">
        <f t="shared" si="4"/>
        <v>106899717</v>
      </c>
      <c r="J43" s="36">
        <f t="shared" si="4"/>
        <v>957767050</v>
      </c>
      <c r="K43" s="36">
        <f t="shared" si="4"/>
        <v>-103335377</v>
      </c>
      <c r="L43" s="36">
        <f t="shared" si="4"/>
        <v>265132784</v>
      </c>
      <c r="M43" s="36">
        <f t="shared" si="4"/>
        <v>-79103335</v>
      </c>
      <c r="N43" s="36">
        <f t="shared" si="4"/>
        <v>82694072</v>
      </c>
      <c r="O43" s="36">
        <f t="shared" si="4"/>
        <v>-4009949</v>
      </c>
      <c r="P43" s="36">
        <f t="shared" si="4"/>
        <v>0</v>
      </c>
      <c r="Q43" s="36">
        <f t="shared" si="4"/>
        <v>4760592</v>
      </c>
      <c r="R43" s="36">
        <f t="shared" si="4"/>
        <v>750643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1041211765</v>
      </c>
      <c r="X43" s="36">
        <f t="shared" si="4"/>
        <v>366391665</v>
      </c>
      <c r="Y43" s="36">
        <f t="shared" si="4"/>
        <v>674820100</v>
      </c>
      <c r="Z43" s="37">
        <f>+IF(X43&lt;&gt;0,+(Y43/X43)*100,0)</f>
        <v>184.17998127768544</v>
      </c>
      <c r="AA43" s="38">
        <f>SUM(AA39:AA42)</f>
        <v>592801397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6112593623</v>
      </c>
      <c r="D44" s="29">
        <f>+D37+D43</f>
        <v>0</v>
      </c>
      <c r="E44" s="30">
        <f t="shared" si="5"/>
        <v>1775946511</v>
      </c>
      <c r="F44" s="31">
        <f t="shared" si="5"/>
        <v>2250928662</v>
      </c>
      <c r="G44" s="31">
        <f t="shared" si="5"/>
        <v>210753385</v>
      </c>
      <c r="H44" s="31">
        <f t="shared" si="5"/>
        <v>444250782</v>
      </c>
      <c r="I44" s="31">
        <f t="shared" si="5"/>
        <v>468600480</v>
      </c>
      <c r="J44" s="31">
        <f t="shared" si="5"/>
        <v>1123604647</v>
      </c>
      <c r="K44" s="31">
        <f t="shared" si="5"/>
        <v>157229745</v>
      </c>
      <c r="L44" s="31">
        <f t="shared" si="5"/>
        <v>866963373</v>
      </c>
      <c r="M44" s="31">
        <f t="shared" si="5"/>
        <v>-75258521</v>
      </c>
      <c r="N44" s="31">
        <f t="shared" si="5"/>
        <v>948934597</v>
      </c>
      <c r="O44" s="31">
        <f t="shared" si="5"/>
        <v>267359863</v>
      </c>
      <c r="P44" s="31">
        <f t="shared" si="5"/>
        <v>130791453</v>
      </c>
      <c r="Q44" s="31">
        <f t="shared" si="5"/>
        <v>197302462</v>
      </c>
      <c r="R44" s="31">
        <f t="shared" si="5"/>
        <v>595453778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2667993022</v>
      </c>
      <c r="X44" s="31">
        <f t="shared" si="5"/>
        <v>1540225844</v>
      </c>
      <c r="Y44" s="31">
        <f t="shared" si="5"/>
        <v>1127767178</v>
      </c>
      <c r="Z44" s="32">
        <f>+IF(X44&lt;&gt;0,+(Y44/X44)*100,0)</f>
        <v>73.220896947889415</v>
      </c>
      <c r="AA44" s="33">
        <f>+AA37+AA43</f>
        <v>2250928662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10168066220</v>
      </c>
      <c r="D45" s="42">
        <f t="shared" si="6"/>
        <v>0</v>
      </c>
      <c r="E45" s="43">
        <f t="shared" si="6"/>
        <v>19348661900</v>
      </c>
      <c r="F45" s="44">
        <f t="shared" si="6"/>
        <v>32519882913</v>
      </c>
      <c r="G45" s="44">
        <f t="shared" si="6"/>
        <v>7724179288</v>
      </c>
      <c r="H45" s="44">
        <f t="shared" si="6"/>
        <v>-212680713</v>
      </c>
      <c r="I45" s="44">
        <f t="shared" si="6"/>
        <v>6635987181</v>
      </c>
      <c r="J45" s="44">
        <f t="shared" si="6"/>
        <v>14147485756</v>
      </c>
      <c r="K45" s="44">
        <f t="shared" si="6"/>
        <v>395436285</v>
      </c>
      <c r="L45" s="44">
        <f t="shared" si="6"/>
        <v>2327265586</v>
      </c>
      <c r="M45" s="44">
        <f t="shared" si="6"/>
        <v>109463468</v>
      </c>
      <c r="N45" s="44">
        <f t="shared" si="6"/>
        <v>2832165339</v>
      </c>
      <c r="O45" s="44">
        <f t="shared" si="6"/>
        <v>370638018</v>
      </c>
      <c r="P45" s="44">
        <f t="shared" si="6"/>
        <v>141369851</v>
      </c>
      <c r="Q45" s="44">
        <f t="shared" si="6"/>
        <v>-74551538</v>
      </c>
      <c r="R45" s="44">
        <f t="shared" si="6"/>
        <v>437456331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17417107426</v>
      </c>
      <c r="X45" s="44">
        <f t="shared" si="6"/>
        <v>23170099318</v>
      </c>
      <c r="Y45" s="44">
        <f t="shared" si="6"/>
        <v>-5752991892</v>
      </c>
      <c r="Z45" s="45">
        <f>+IF(X45&lt;&gt;0,+(Y45/X45)*100,0)</f>
        <v>-24.829379507798276</v>
      </c>
      <c r="AA45" s="46">
        <f>+AA26-AA44</f>
        <v>32519882913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5056256338</v>
      </c>
      <c r="D47" s="18"/>
      <c r="E47" s="19">
        <v>10451683467</v>
      </c>
      <c r="F47" s="20">
        <v>11922584262</v>
      </c>
      <c r="G47" s="20">
        <v>6508560680</v>
      </c>
      <c r="H47" s="20">
        <v>-357405580</v>
      </c>
      <c r="I47" s="20">
        <v>-8238573527</v>
      </c>
      <c r="J47" s="20">
        <v>-2087418427</v>
      </c>
      <c r="K47" s="20">
        <v>439842999</v>
      </c>
      <c r="L47" s="20">
        <v>2089787215</v>
      </c>
      <c r="M47" s="20">
        <v>145296662</v>
      </c>
      <c r="N47" s="20">
        <v>2674926876</v>
      </c>
      <c r="O47" s="20">
        <v>111050873</v>
      </c>
      <c r="P47" s="20">
        <v>52093879</v>
      </c>
      <c r="Q47" s="20">
        <v>110531518</v>
      </c>
      <c r="R47" s="20">
        <v>273676270</v>
      </c>
      <c r="S47" s="20"/>
      <c r="T47" s="20"/>
      <c r="U47" s="20"/>
      <c r="V47" s="20"/>
      <c r="W47" s="20">
        <v>861184719</v>
      </c>
      <c r="X47" s="20">
        <v>4455845813</v>
      </c>
      <c r="Y47" s="20">
        <v>-3594661094</v>
      </c>
      <c r="Z47" s="47">
        <v>-80.672923724436785</v>
      </c>
      <c r="AA47" s="22">
        <v>11922584262</v>
      </c>
    </row>
    <row r="48" spans="1:27" x14ac:dyDescent="0.25">
      <c r="A48" s="23" t="s">
        <v>73</v>
      </c>
      <c r="B48" s="17" t="s">
        <v>32</v>
      </c>
      <c r="C48" s="18">
        <v>109334842</v>
      </c>
      <c r="D48" s="18"/>
      <c r="E48" s="19">
        <v>-1045715</v>
      </c>
      <c r="F48" s="20">
        <v>108280868</v>
      </c>
      <c r="G48" s="20">
        <v>897319</v>
      </c>
      <c r="H48" s="20">
        <v>1689576</v>
      </c>
      <c r="I48" s="20">
        <v>113729820</v>
      </c>
      <c r="J48" s="20">
        <v>116316715</v>
      </c>
      <c r="K48" s="20">
        <v>1225354</v>
      </c>
      <c r="L48" s="20">
        <v>2272746</v>
      </c>
      <c r="M48" s="20">
        <v>7738895</v>
      </c>
      <c r="N48" s="20">
        <v>11236995</v>
      </c>
      <c r="O48" s="20">
        <v>2392194</v>
      </c>
      <c r="P48" s="20">
        <v>3846472</v>
      </c>
      <c r="Q48" s="20">
        <v>2214957</v>
      </c>
      <c r="R48" s="20">
        <v>8453623</v>
      </c>
      <c r="S48" s="20"/>
      <c r="T48" s="20"/>
      <c r="U48" s="20"/>
      <c r="V48" s="20"/>
      <c r="W48" s="20">
        <v>136007333</v>
      </c>
      <c r="X48" s="20">
        <v>-784287</v>
      </c>
      <c r="Y48" s="20">
        <v>136791620</v>
      </c>
      <c r="Z48" s="47">
        <v>-17441.52586999402</v>
      </c>
      <c r="AA48" s="22">
        <v>108280868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5165591180</v>
      </c>
      <c r="D50" s="50">
        <f t="shared" ref="D50:Y50" si="7">SUM(D47:D49)</f>
        <v>0</v>
      </c>
      <c r="E50" s="51">
        <f t="shared" si="7"/>
        <v>10450637752</v>
      </c>
      <c r="F50" s="52">
        <f t="shared" si="7"/>
        <v>12030865130</v>
      </c>
      <c r="G50" s="52">
        <f t="shared" si="7"/>
        <v>6509457999</v>
      </c>
      <c r="H50" s="52">
        <f t="shared" si="7"/>
        <v>-355716004</v>
      </c>
      <c r="I50" s="52">
        <f t="shared" si="7"/>
        <v>-8124843707</v>
      </c>
      <c r="J50" s="52">
        <f t="shared" si="7"/>
        <v>-1971101712</v>
      </c>
      <c r="K50" s="52">
        <f t="shared" si="7"/>
        <v>441068353</v>
      </c>
      <c r="L50" s="52">
        <f t="shared" si="7"/>
        <v>2092059961</v>
      </c>
      <c r="M50" s="52">
        <f t="shared" si="7"/>
        <v>153035557</v>
      </c>
      <c r="N50" s="52">
        <f t="shared" si="7"/>
        <v>2686163871</v>
      </c>
      <c r="O50" s="52">
        <f t="shared" si="7"/>
        <v>113443067</v>
      </c>
      <c r="P50" s="52">
        <f t="shared" si="7"/>
        <v>55940351</v>
      </c>
      <c r="Q50" s="52">
        <f t="shared" si="7"/>
        <v>112746475</v>
      </c>
      <c r="R50" s="52">
        <f t="shared" si="7"/>
        <v>282129893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997192052</v>
      </c>
      <c r="X50" s="52">
        <f t="shared" si="7"/>
        <v>4455061526</v>
      </c>
      <c r="Y50" s="52">
        <f t="shared" si="7"/>
        <v>-3457869474</v>
      </c>
      <c r="Z50" s="53">
        <f>+IF(X50&lt;&gt;0,+(Y50/X50)*100,0)</f>
        <v>-77.616649148831527</v>
      </c>
      <c r="AA50" s="54">
        <f>SUM(AA47:AA49)</f>
        <v>12030865130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292077054</v>
      </c>
      <c r="D7" s="18"/>
      <c r="E7" s="19">
        <v>239348829</v>
      </c>
      <c r="F7" s="20">
        <v>352243580</v>
      </c>
      <c r="G7" s="20">
        <v>319251948</v>
      </c>
      <c r="H7" s="20">
        <v>20683806</v>
      </c>
      <c r="I7" s="20">
        <v>-563646</v>
      </c>
      <c r="J7" s="20">
        <v>339372108</v>
      </c>
      <c r="K7" s="20">
        <v>9250282</v>
      </c>
      <c r="L7" s="20">
        <v>8745473</v>
      </c>
      <c r="M7" s="20">
        <v>10265975</v>
      </c>
      <c r="N7" s="20">
        <v>28261730</v>
      </c>
      <c r="O7" s="20">
        <v>12302385</v>
      </c>
      <c r="P7" s="20">
        <v>6524682</v>
      </c>
      <c r="Q7" s="20">
        <v>10752909</v>
      </c>
      <c r="R7" s="20">
        <v>29579976</v>
      </c>
      <c r="S7" s="20"/>
      <c r="T7" s="20"/>
      <c r="U7" s="20"/>
      <c r="V7" s="20"/>
      <c r="W7" s="20">
        <v>397213814</v>
      </c>
      <c r="X7" s="20">
        <v>264182688</v>
      </c>
      <c r="Y7" s="20">
        <v>133031126</v>
      </c>
      <c r="Z7" s="21">
        <v>50.355731863853251</v>
      </c>
      <c r="AA7" s="22">
        <v>352243580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395803172</v>
      </c>
      <c r="D11" s="18"/>
      <c r="E11" s="19"/>
      <c r="F11" s="20">
        <v>22373865</v>
      </c>
      <c r="G11" s="24">
        <v>397058995</v>
      </c>
      <c r="H11" s="24">
        <v>398248</v>
      </c>
      <c r="I11" s="24">
        <v>2507542</v>
      </c>
      <c r="J11" s="20">
        <v>399964785</v>
      </c>
      <c r="K11" s="24">
        <v>899836</v>
      </c>
      <c r="L11" s="24">
        <v>2260037</v>
      </c>
      <c r="M11" s="20">
        <v>6066914</v>
      </c>
      <c r="N11" s="24">
        <v>9226787</v>
      </c>
      <c r="O11" s="24">
        <v>2549239</v>
      </c>
      <c r="P11" s="24">
        <v>1940919</v>
      </c>
      <c r="Q11" s="20">
        <v>772089</v>
      </c>
      <c r="R11" s="24">
        <v>5262247</v>
      </c>
      <c r="S11" s="24"/>
      <c r="T11" s="20"/>
      <c r="U11" s="24"/>
      <c r="V11" s="24"/>
      <c r="W11" s="24">
        <v>414453819</v>
      </c>
      <c r="X11" s="20">
        <v>16574371</v>
      </c>
      <c r="Y11" s="24">
        <v>397879448</v>
      </c>
      <c r="Z11" s="25">
        <v>2400.5704228534528</v>
      </c>
      <c r="AA11" s="26">
        <v>22373865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687880226</v>
      </c>
      <c r="D13" s="29">
        <f>SUM(D6:D12)</f>
        <v>0</v>
      </c>
      <c r="E13" s="30">
        <f t="shared" si="0"/>
        <v>239348829</v>
      </c>
      <c r="F13" s="31">
        <f t="shared" si="0"/>
        <v>374617445</v>
      </c>
      <c r="G13" s="31">
        <f t="shared" si="0"/>
        <v>716310943</v>
      </c>
      <c r="H13" s="31">
        <f t="shared" si="0"/>
        <v>21082054</v>
      </c>
      <c r="I13" s="31">
        <f t="shared" si="0"/>
        <v>1943896</v>
      </c>
      <c r="J13" s="31">
        <f t="shared" si="0"/>
        <v>739336893</v>
      </c>
      <c r="K13" s="31">
        <f t="shared" si="0"/>
        <v>10150118</v>
      </c>
      <c r="L13" s="31">
        <f t="shared" si="0"/>
        <v>11005510</v>
      </c>
      <c r="M13" s="31">
        <f t="shared" si="0"/>
        <v>16332889</v>
      </c>
      <c r="N13" s="31">
        <f t="shared" si="0"/>
        <v>37488517</v>
      </c>
      <c r="O13" s="31">
        <f t="shared" si="0"/>
        <v>14851624</v>
      </c>
      <c r="P13" s="31">
        <f t="shared" si="0"/>
        <v>8465601</v>
      </c>
      <c r="Q13" s="31">
        <f t="shared" si="0"/>
        <v>11524998</v>
      </c>
      <c r="R13" s="31">
        <f t="shared" si="0"/>
        <v>34842223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811667633</v>
      </c>
      <c r="X13" s="31">
        <f t="shared" si="0"/>
        <v>280757059</v>
      </c>
      <c r="Y13" s="31">
        <f t="shared" si="0"/>
        <v>530910574</v>
      </c>
      <c r="Z13" s="32">
        <f>+IF(X13&lt;&gt;0,+(Y13/X13)*100,0)</f>
        <v>189.0996350691934</v>
      </c>
      <c r="AA13" s="33">
        <f>SUM(AA6:AA12)</f>
        <v>374617445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1670963394</v>
      </c>
      <c r="D17" s="18"/>
      <c r="E17" s="19">
        <v>1045057426</v>
      </c>
      <c r="F17" s="20">
        <v>1622404104</v>
      </c>
      <c r="G17" s="24">
        <v>1689144686</v>
      </c>
      <c r="H17" s="24">
        <v>-26704702</v>
      </c>
      <c r="I17" s="24">
        <v>6064681</v>
      </c>
      <c r="J17" s="20">
        <v>1668504665</v>
      </c>
      <c r="K17" s="24">
        <v>-9463230</v>
      </c>
      <c r="L17" s="24">
        <v>-9035516</v>
      </c>
      <c r="M17" s="20">
        <v>15204019</v>
      </c>
      <c r="N17" s="24">
        <v>-3294727</v>
      </c>
      <c r="O17" s="24">
        <v>-3532045</v>
      </c>
      <c r="P17" s="24">
        <v>-8940651</v>
      </c>
      <c r="Q17" s="20">
        <v>-13353844</v>
      </c>
      <c r="R17" s="24">
        <v>-25826540</v>
      </c>
      <c r="S17" s="24"/>
      <c r="T17" s="20"/>
      <c r="U17" s="24"/>
      <c r="V17" s="24"/>
      <c r="W17" s="24">
        <v>1639383398</v>
      </c>
      <c r="X17" s="20">
        <v>1208656731</v>
      </c>
      <c r="Y17" s="24">
        <v>430726667</v>
      </c>
      <c r="Z17" s="25">
        <v>35.636807039797972</v>
      </c>
      <c r="AA17" s="26">
        <v>1622404104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1670963394</v>
      </c>
      <c r="D25" s="29">
        <f t="shared" ref="D25:Y25" si="1">SUM(D15:D24)</f>
        <v>0</v>
      </c>
      <c r="E25" s="35">
        <f t="shared" si="1"/>
        <v>1045057426</v>
      </c>
      <c r="F25" s="36">
        <f t="shared" si="1"/>
        <v>1622404104</v>
      </c>
      <c r="G25" s="36">
        <f t="shared" si="1"/>
        <v>1689144686</v>
      </c>
      <c r="H25" s="36">
        <f t="shared" si="1"/>
        <v>-26704702</v>
      </c>
      <c r="I25" s="36">
        <f t="shared" si="1"/>
        <v>6064681</v>
      </c>
      <c r="J25" s="36">
        <f t="shared" si="1"/>
        <v>1668504665</v>
      </c>
      <c r="K25" s="36">
        <f t="shared" si="1"/>
        <v>-9463230</v>
      </c>
      <c r="L25" s="36">
        <f t="shared" si="1"/>
        <v>-9035516</v>
      </c>
      <c r="M25" s="36">
        <f t="shared" si="1"/>
        <v>15204019</v>
      </c>
      <c r="N25" s="36">
        <f t="shared" si="1"/>
        <v>-3294727</v>
      </c>
      <c r="O25" s="36">
        <f t="shared" si="1"/>
        <v>-3532045</v>
      </c>
      <c r="P25" s="36">
        <f t="shared" si="1"/>
        <v>-8940651</v>
      </c>
      <c r="Q25" s="36">
        <f t="shared" si="1"/>
        <v>-13353844</v>
      </c>
      <c r="R25" s="36">
        <f t="shared" si="1"/>
        <v>-25826540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1639383398</v>
      </c>
      <c r="X25" s="36">
        <f t="shared" si="1"/>
        <v>1208656731</v>
      </c>
      <c r="Y25" s="36">
        <f t="shared" si="1"/>
        <v>430726667</v>
      </c>
      <c r="Z25" s="37">
        <f>+IF(X25&lt;&gt;0,+(Y25/X25)*100,0)</f>
        <v>35.636807039797972</v>
      </c>
      <c r="AA25" s="38">
        <f>SUM(AA15:AA24)</f>
        <v>1622404104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2358843620</v>
      </c>
      <c r="D26" s="29">
        <f>+D13+D25</f>
        <v>0</v>
      </c>
      <c r="E26" s="30">
        <f t="shared" si="2"/>
        <v>1284406255</v>
      </c>
      <c r="F26" s="31">
        <f t="shared" si="2"/>
        <v>1997021549</v>
      </c>
      <c r="G26" s="31">
        <f t="shared" si="2"/>
        <v>2405455629</v>
      </c>
      <c r="H26" s="31">
        <f t="shared" si="2"/>
        <v>-5622648</v>
      </c>
      <c r="I26" s="31">
        <f t="shared" si="2"/>
        <v>8008577</v>
      </c>
      <c r="J26" s="31">
        <f t="shared" si="2"/>
        <v>2407841558</v>
      </c>
      <c r="K26" s="31">
        <f t="shared" si="2"/>
        <v>686888</v>
      </c>
      <c r="L26" s="31">
        <f t="shared" si="2"/>
        <v>1969994</v>
      </c>
      <c r="M26" s="31">
        <f t="shared" si="2"/>
        <v>31536908</v>
      </c>
      <c r="N26" s="31">
        <f t="shared" si="2"/>
        <v>34193790</v>
      </c>
      <c r="O26" s="31">
        <f t="shared" si="2"/>
        <v>11319579</v>
      </c>
      <c r="P26" s="31">
        <f t="shared" si="2"/>
        <v>-475050</v>
      </c>
      <c r="Q26" s="31">
        <f t="shared" si="2"/>
        <v>-1828846</v>
      </c>
      <c r="R26" s="31">
        <f t="shared" si="2"/>
        <v>9015683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2451051031</v>
      </c>
      <c r="X26" s="31">
        <f t="shared" si="2"/>
        <v>1489413790</v>
      </c>
      <c r="Y26" s="31">
        <f t="shared" si="2"/>
        <v>961637241</v>
      </c>
      <c r="Z26" s="32">
        <f>+IF(X26&lt;&gt;0,+(Y26/X26)*100,0)</f>
        <v>64.564813852032358</v>
      </c>
      <c r="AA26" s="33">
        <f>+AA13+AA25</f>
        <v>1997021549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129108358</v>
      </c>
      <c r="D35" s="18"/>
      <c r="E35" s="19"/>
      <c r="F35" s="20">
        <v>72538862</v>
      </c>
      <c r="G35" s="20">
        <v>121787445</v>
      </c>
      <c r="H35" s="20">
        <v>14783908</v>
      </c>
      <c r="I35" s="20">
        <v>558792</v>
      </c>
      <c r="J35" s="20">
        <v>137130145</v>
      </c>
      <c r="K35" s="20">
        <v>1829271</v>
      </c>
      <c r="L35" s="20">
        <v>1747748</v>
      </c>
      <c r="M35" s="20">
        <v>1941772</v>
      </c>
      <c r="N35" s="20">
        <v>5518791</v>
      </c>
      <c r="O35" s="20">
        <v>2228615</v>
      </c>
      <c r="P35" s="20">
        <v>1507929</v>
      </c>
      <c r="Q35" s="20">
        <v>1954665</v>
      </c>
      <c r="R35" s="20">
        <v>5691209</v>
      </c>
      <c r="S35" s="20"/>
      <c r="T35" s="20"/>
      <c r="U35" s="20"/>
      <c r="V35" s="20"/>
      <c r="W35" s="20">
        <v>148340145</v>
      </c>
      <c r="X35" s="20">
        <v>74203454</v>
      </c>
      <c r="Y35" s="20">
        <v>74136691</v>
      </c>
      <c r="Z35" s="21">
        <v>99.910027099277627</v>
      </c>
      <c r="AA35" s="22">
        <v>72538862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129108358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72538862</v>
      </c>
      <c r="G37" s="31">
        <f t="shared" si="3"/>
        <v>121787445</v>
      </c>
      <c r="H37" s="31">
        <f t="shared" si="3"/>
        <v>14783908</v>
      </c>
      <c r="I37" s="31">
        <f t="shared" si="3"/>
        <v>558792</v>
      </c>
      <c r="J37" s="31">
        <f t="shared" si="3"/>
        <v>137130145</v>
      </c>
      <c r="K37" s="31">
        <f t="shared" si="3"/>
        <v>1829271</v>
      </c>
      <c r="L37" s="31">
        <f t="shared" si="3"/>
        <v>1747748</v>
      </c>
      <c r="M37" s="31">
        <f t="shared" si="3"/>
        <v>1941772</v>
      </c>
      <c r="N37" s="31">
        <f t="shared" si="3"/>
        <v>5518791</v>
      </c>
      <c r="O37" s="31">
        <f t="shared" si="3"/>
        <v>2228615</v>
      </c>
      <c r="P37" s="31">
        <f t="shared" si="3"/>
        <v>1507929</v>
      </c>
      <c r="Q37" s="31">
        <f t="shared" si="3"/>
        <v>1954665</v>
      </c>
      <c r="R37" s="31">
        <f t="shared" si="3"/>
        <v>5691209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148340145</v>
      </c>
      <c r="X37" s="31">
        <f t="shared" si="3"/>
        <v>74203454</v>
      </c>
      <c r="Y37" s="31">
        <f t="shared" si="3"/>
        <v>74136691</v>
      </c>
      <c r="Z37" s="32">
        <f>+IF(X37&lt;&gt;0,+(Y37/X37)*100,0)</f>
        <v>99.910027099277627</v>
      </c>
      <c r="AA37" s="33">
        <f>SUM(AA29:AA36)</f>
        <v>72538862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129108358</v>
      </c>
      <c r="D44" s="29">
        <f>+D37+D43</f>
        <v>0</v>
      </c>
      <c r="E44" s="30">
        <f t="shared" si="5"/>
        <v>0</v>
      </c>
      <c r="F44" s="31">
        <f t="shared" si="5"/>
        <v>72538862</v>
      </c>
      <c r="G44" s="31">
        <f t="shared" si="5"/>
        <v>121787445</v>
      </c>
      <c r="H44" s="31">
        <f t="shared" si="5"/>
        <v>14783908</v>
      </c>
      <c r="I44" s="31">
        <f t="shared" si="5"/>
        <v>558792</v>
      </c>
      <c r="J44" s="31">
        <f t="shared" si="5"/>
        <v>137130145</v>
      </c>
      <c r="K44" s="31">
        <f t="shared" si="5"/>
        <v>1829271</v>
      </c>
      <c r="L44" s="31">
        <f t="shared" si="5"/>
        <v>1747748</v>
      </c>
      <c r="M44" s="31">
        <f t="shared" si="5"/>
        <v>1941772</v>
      </c>
      <c r="N44" s="31">
        <f t="shared" si="5"/>
        <v>5518791</v>
      </c>
      <c r="O44" s="31">
        <f t="shared" si="5"/>
        <v>2228615</v>
      </c>
      <c r="P44" s="31">
        <f t="shared" si="5"/>
        <v>1507929</v>
      </c>
      <c r="Q44" s="31">
        <f t="shared" si="5"/>
        <v>1954665</v>
      </c>
      <c r="R44" s="31">
        <f t="shared" si="5"/>
        <v>5691209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148340145</v>
      </c>
      <c r="X44" s="31">
        <f t="shared" si="5"/>
        <v>74203454</v>
      </c>
      <c r="Y44" s="31">
        <f t="shared" si="5"/>
        <v>74136691</v>
      </c>
      <c r="Z44" s="32">
        <f>+IF(X44&lt;&gt;0,+(Y44/X44)*100,0)</f>
        <v>99.910027099277627</v>
      </c>
      <c r="AA44" s="33">
        <f>+AA37+AA43</f>
        <v>72538862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2229735262</v>
      </c>
      <c r="D45" s="42">
        <f t="shared" si="6"/>
        <v>0</v>
      </c>
      <c r="E45" s="43">
        <f t="shared" si="6"/>
        <v>1284406255</v>
      </c>
      <c r="F45" s="44">
        <f t="shared" si="6"/>
        <v>1924482687</v>
      </c>
      <c r="G45" s="44">
        <f t="shared" si="6"/>
        <v>2283668184</v>
      </c>
      <c r="H45" s="44">
        <f t="shared" si="6"/>
        <v>-20406556</v>
      </c>
      <c r="I45" s="44">
        <f t="shared" si="6"/>
        <v>7449785</v>
      </c>
      <c r="J45" s="44">
        <f t="shared" si="6"/>
        <v>2270711413</v>
      </c>
      <c r="K45" s="44">
        <f t="shared" si="6"/>
        <v>-1142383</v>
      </c>
      <c r="L45" s="44">
        <f t="shared" si="6"/>
        <v>222246</v>
      </c>
      <c r="M45" s="44">
        <f t="shared" si="6"/>
        <v>29595136</v>
      </c>
      <c r="N45" s="44">
        <f t="shared" si="6"/>
        <v>28674999</v>
      </c>
      <c r="O45" s="44">
        <f t="shared" si="6"/>
        <v>9090964</v>
      </c>
      <c r="P45" s="44">
        <f t="shared" si="6"/>
        <v>-1982979</v>
      </c>
      <c r="Q45" s="44">
        <f t="shared" si="6"/>
        <v>-3783511</v>
      </c>
      <c r="R45" s="44">
        <f t="shared" si="6"/>
        <v>3324474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2302710886</v>
      </c>
      <c r="X45" s="44">
        <f t="shared" si="6"/>
        <v>1415210336</v>
      </c>
      <c r="Y45" s="44">
        <f t="shared" si="6"/>
        <v>887500550</v>
      </c>
      <c r="Z45" s="45">
        <f>+IF(X45&lt;&gt;0,+(Y45/X45)*100,0)</f>
        <v>62.711565017851875</v>
      </c>
      <c r="AA45" s="46">
        <f>+AA26-AA44</f>
        <v>1924482687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3217269709</v>
      </c>
      <c r="D47" s="18"/>
      <c r="E47" s="19">
        <v>329941325</v>
      </c>
      <c r="F47" s="20">
        <v>3603323823</v>
      </c>
      <c r="G47" s="20">
        <v>3362144090</v>
      </c>
      <c r="H47" s="20">
        <v>-64644339</v>
      </c>
      <c r="I47" s="20">
        <v>5717506</v>
      </c>
      <c r="J47" s="20">
        <v>3303217257</v>
      </c>
      <c r="K47" s="20">
        <v>16285181</v>
      </c>
      <c r="L47" s="20">
        <v>-7695381</v>
      </c>
      <c r="M47" s="20">
        <v>90389947</v>
      </c>
      <c r="N47" s="20">
        <v>98979747</v>
      </c>
      <c r="O47" s="20">
        <v>8368103</v>
      </c>
      <c r="P47" s="20">
        <v>10454788</v>
      </c>
      <c r="Q47" s="20">
        <v>33120118</v>
      </c>
      <c r="R47" s="20">
        <v>51943009</v>
      </c>
      <c r="S47" s="20"/>
      <c r="T47" s="20"/>
      <c r="U47" s="20"/>
      <c r="V47" s="20"/>
      <c r="W47" s="20">
        <v>3454140013</v>
      </c>
      <c r="X47" s="20">
        <v>2702492865</v>
      </c>
      <c r="Y47" s="20">
        <v>751647148</v>
      </c>
      <c r="Z47" s="47">
        <v>27.813103883994899</v>
      </c>
      <c r="AA47" s="22">
        <v>3603323823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3217269709</v>
      </c>
      <c r="D50" s="50">
        <f t="shared" ref="D50:Y50" si="7">SUM(D47:D49)</f>
        <v>0</v>
      </c>
      <c r="E50" s="51">
        <f t="shared" si="7"/>
        <v>329941325</v>
      </c>
      <c r="F50" s="52">
        <f t="shared" si="7"/>
        <v>3603323823</v>
      </c>
      <c r="G50" s="52">
        <f t="shared" si="7"/>
        <v>3362144090</v>
      </c>
      <c r="H50" s="52">
        <f t="shared" si="7"/>
        <v>-64644339</v>
      </c>
      <c r="I50" s="52">
        <f t="shared" si="7"/>
        <v>5717506</v>
      </c>
      <c r="J50" s="52">
        <f t="shared" si="7"/>
        <v>3303217257</v>
      </c>
      <c r="K50" s="52">
        <f t="shared" si="7"/>
        <v>16285181</v>
      </c>
      <c r="L50" s="52">
        <f t="shared" si="7"/>
        <v>-7695381</v>
      </c>
      <c r="M50" s="52">
        <f t="shared" si="7"/>
        <v>90389947</v>
      </c>
      <c r="N50" s="52">
        <f t="shared" si="7"/>
        <v>98979747</v>
      </c>
      <c r="O50" s="52">
        <f t="shared" si="7"/>
        <v>8368103</v>
      </c>
      <c r="P50" s="52">
        <f t="shared" si="7"/>
        <v>10454788</v>
      </c>
      <c r="Q50" s="52">
        <f t="shared" si="7"/>
        <v>33120118</v>
      </c>
      <c r="R50" s="52">
        <f t="shared" si="7"/>
        <v>51943009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3454140013</v>
      </c>
      <c r="X50" s="52">
        <f t="shared" si="7"/>
        <v>2702492865</v>
      </c>
      <c r="Y50" s="52">
        <f t="shared" si="7"/>
        <v>751647148</v>
      </c>
      <c r="Z50" s="53">
        <f>+IF(X50&lt;&gt;0,+(Y50/X50)*100,0)</f>
        <v>27.813103883994899</v>
      </c>
      <c r="AA50" s="54">
        <f>SUM(AA47:AA49)</f>
        <v>3603323823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791165740</v>
      </c>
      <c r="F6" s="20">
        <v>705176860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528882642</v>
      </c>
      <c r="Y6" s="20">
        <v>-528882642</v>
      </c>
      <c r="Z6" s="21">
        <v>-100</v>
      </c>
      <c r="AA6" s="22">
        <v>705176860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-234514970</v>
      </c>
      <c r="F7" s="20">
        <v>-352789970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-264592476</v>
      </c>
      <c r="Y7" s="20">
        <v>264592476</v>
      </c>
      <c r="Z7" s="21">
        <v>-100</v>
      </c>
      <c r="AA7" s="22">
        <v>-352789970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13703030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10277280</v>
      </c>
      <c r="Y11" s="24">
        <v>-10277280</v>
      </c>
      <c r="Z11" s="25">
        <v>-100</v>
      </c>
      <c r="AA11" s="26">
        <v>13703030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556650770</v>
      </c>
      <c r="F13" s="31">
        <f t="shared" si="0"/>
        <v>366089920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274567446</v>
      </c>
      <c r="Y13" s="31">
        <f t="shared" si="0"/>
        <v>-274567446</v>
      </c>
      <c r="Z13" s="32">
        <f>+IF(X13&lt;&gt;0,+(Y13/X13)*100,0)</f>
        <v>-100</v>
      </c>
      <c r="AA13" s="33">
        <f>SUM(AA6:AA12)</f>
        <v>366089920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-3042583</v>
      </c>
      <c r="D17" s="18"/>
      <c r="E17" s="19">
        <v>244080170</v>
      </c>
      <c r="F17" s="20">
        <v>41222370</v>
      </c>
      <c r="G17" s="24">
        <v>-3538187</v>
      </c>
      <c r="H17" s="24">
        <v>855616</v>
      </c>
      <c r="I17" s="24">
        <v>5788231</v>
      </c>
      <c r="J17" s="20">
        <v>3105660</v>
      </c>
      <c r="K17" s="24">
        <v>5445540</v>
      </c>
      <c r="L17" s="24">
        <v>8260535</v>
      </c>
      <c r="M17" s="20">
        <v>8744074</v>
      </c>
      <c r="N17" s="24">
        <v>22450149</v>
      </c>
      <c r="O17" s="24">
        <v>7357257</v>
      </c>
      <c r="P17" s="24">
        <v>-64924494</v>
      </c>
      <c r="Q17" s="20">
        <v>12753458</v>
      </c>
      <c r="R17" s="24">
        <v>-44813779</v>
      </c>
      <c r="S17" s="24"/>
      <c r="T17" s="20"/>
      <c r="U17" s="24"/>
      <c r="V17" s="24"/>
      <c r="W17" s="24">
        <v>-19257970</v>
      </c>
      <c r="X17" s="20">
        <v>-49457731</v>
      </c>
      <c r="Y17" s="24">
        <v>30199761</v>
      </c>
      <c r="Z17" s="25">
        <v>-61.061759990566486</v>
      </c>
      <c r="AA17" s="26">
        <v>41222370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-3042583</v>
      </c>
      <c r="D25" s="29">
        <f t="shared" ref="D25:Y25" si="1">SUM(D15:D24)</f>
        <v>0</v>
      </c>
      <c r="E25" s="35">
        <f t="shared" si="1"/>
        <v>244080170</v>
      </c>
      <c r="F25" s="36">
        <f t="shared" si="1"/>
        <v>41222370</v>
      </c>
      <c r="G25" s="36">
        <f t="shared" si="1"/>
        <v>-3538187</v>
      </c>
      <c r="H25" s="36">
        <f t="shared" si="1"/>
        <v>855616</v>
      </c>
      <c r="I25" s="36">
        <f t="shared" si="1"/>
        <v>5788231</v>
      </c>
      <c r="J25" s="36">
        <f t="shared" si="1"/>
        <v>3105660</v>
      </c>
      <c r="K25" s="36">
        <f t="shared" si="1"/>
        <v>5445540</v>
      </c>
      <c r="L25" s="36">
        <f t="shared" si="1"/>
        <v>8260535</v>
      </c>
      <c r="M25" s="36">
        <f t="shared" si="1"/>
        <v>8744074</v>
      </c>
      <c r="N25" s="36">
        <f t="shared" si="1"/>
        <v>22450149</v>
      </c>
      <c r="O25" s="36">
        <f t="shared" si="1"/>
        <v>7357257</v>
      </c>
      <c r="P25" s="36">
        <f t="shared" si="1"/>
        <v>-64924494</v>
      </c>
      <c r="Q25" s="36">
        <f t="shared" si="1"/>
        <v>12753458</v>
      </c>
      <c r="R25" s="36">
        <f t="shared" si="1"/>
        <v>-44813779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-19257970</v>
      </c>
      <c r="X25" s="36">
        <f t="shared" si="1"/>
        <v>-49457731</v>
      </c>
      <c r="Y25" s="36">
        <f t="shared" si="1"/>
        <v>30199761</v>
      </c>
      <c r="Z25" s="37">
        <f>+IF(X25&lt;&gt;0,+(Y25/X25)*100,0)</f>
        <v>-61.061759990566486</v>
      </c>
      <c r="AA25" s="38">
        <f>SUM(AA15:AA24)</f>
        <v>41222370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-3042583</v>
      </c>
      <c r="D26" s="29">
        <f>+D13+D25</f>
        <v>0</v>
      </c>
      <c r="E26" s="30">
        <f t="shared" si="2"/>
        <v>800730940</v>
      </c>
      <c r="F26" s="31">
        <f t="shared" si="2"/>
        <v>407312290</v>
      </c>
      <c r="G26" s="31">
        <f t="shared" si="2"/>
        <v>-3538187</v>
      </c>
      <c r="H26" s="31">
        <f t="shared" si="2"/>
        <v>855616</v>
      </c>
      <c r="I26" s="31">
        <f t="shared" si="2"/>
        <v>5788231</v>
      </c>
      <c r="J26" s="31">
        <f t="shared" si="2"/>
        <v>3105660</v>
      </c>
      <c r="K26" s="31">
        <f t="shared" si="2"/>
        <v>5445540</v>
      </c>
      <c r="L26" s="31">
        <f t="shared" si="2"/>
        <v>8260535</v>
      </c>
      <c r="M26" s="31">
        <f t="shared" si="2"/>
        <v>8744074</v>
      </c>
      <c r="N26" s="31">
        <f t="shared" si="2"/>
        <v>22450149</v>
      </c>
      <c r="O26" s="31">
        <f t="shared" si="2"/>
        <v>7357257</v>
      </c>
      <c r="P26" s="31">
        <f t="shared" si="2"/>
        <v>-64924494</v>
      </c>
      <c r="Q26" s="31">
        <f t="shared" si="2"/>
        <v>12753458</v>
      </c>
      <c r="R26" s="31">
        <f t="shared" si="2"/>
        <v>-44813779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-19257970</v>
      </c>
      <c r="X26" s="31">
        <f t="shared" si="2"/>
        <v>225109715</v>
      </c>
      <c r="Y26" s="31">
        <f t="shared" si="2"/>
        <v>-244367685</v>
      </c>
      <c r="Z26" s="32">
        <f>+IF(X26&lt;&gt;0,+(Y26/X26)*100,0)</f>
        <v>-108.55492620565043</v>
      </c>
      <c r="AA26" s="33">
        <f>+AA13+AA25</f>
        <v>407312290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36707086</v>
      </c>
      <c r="D32" s="18"/>
      <c r="E32" s="19"/>
      <c r="F32" s="20">
        <v>31504890</v>
      </c>
      <c r="G32" s="20">
        <v>14821268</v>
      </c>
      <c r="H32" s="20">
        <v>4352235</v>
      </c>
      <c r="I32" s="20">
        <v>2802574</v>
      </c>
      <c r="J32" s="20">
        <v>21976077</v>
      </c>
      <c r="K32" s="20">
        <v>-36449842</v>
      </c>
      <c r="L32" s="20">
        <v>2579374</v>
      </c>
      <c r="M32" s="20">
        <v>3539979</v>
      </c>
      <c r="N32" s="20">
        <v>-30330489</v>
      </c>
      <c r="O32" s="20">
        <v>-1193234</v>
      </c>
      <c r="P32" s="20">
        <v>-839432</v>
      </c>
      <c r="Q32" s="20">
        <v>2790997</v>
      </c>
      <c r="R32" s="20">
        <v>758331</v>
      </c>
      <c r="S32" s="20"/>
      <c r="T32" s="20"/>
      <c r="U32" s="20"/>
      <c r="V32" s="20"/>
      <c r="W32" s="20">
        <v>-7596081</v>
      </c>
      <c r="X32" s="20">
        <v>23628663</v>
      </c>
      <c r="Y32" s="20">
        <v>-31224744</v>
      </c>
      <c r="Z32" s="21">
        <v>-132.14773937907532</v>
      </c>
      <c r="AA32" s="22">
        <v>31504890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-13570000</v>
      </c>
      <c r="F33" s="20">
        <v>-2203070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-1652301</v>
      </c>
      <c r="Y33" s="20">
        <v>1652301</v>
      </c>
      <c r="Z33" s="21">
        <v>-100</v>
      </c>
      <c r="AA33" s="22">
        <v>-2203070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>
        <v>5748880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4311657</v>
      </c>
      <c r="Y34" s="20">
        <v>-4311657</v>
      </c>
      <c r="Z34" s="21">
        <v>-100</v>
      </c>
      <c r="AA34" s="22">
        <v>5748880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36707086</v>
      </c>
      <c r="D37" s="29">
        <f t="shared" ref="D37:Y37" si="3">SUM(D29:D36)</f>
        <v>0</v>
      </c>
      <c r="E37" s="30">
        <f t="shared" si="3"/>
        <v>-13570000</v>
      </c>
      <c r="F37" s="31">
        <f t="shared" si="3"/>
        <v>35050700</v>
      </c>
      <c r="G37" s="31">
        <f t="shared" si="3"/>
        <v>14821268</v>
      </c>
      <c r="H37" s="31">
        <f t="shared" si="3"/>
        <v>4352235</v>
      </c>
      <c r="I37" s="31">
        <f t="shared" si="3"/>
        <v>2802574</v>
      </c>
      <c r="J37" s="31">
        <f t="shared" si="3"/>
        <v>21976077</v>
      </c>
      <c r="K37" s="31">
        <f t="shared" si="3"/>
        <v>-36449842</v>
      </c>
      <c r="L37" s="31">
        <f t="shared" si="3"/>
        <v>2579374</v>
      </c>
      <c r="M37" s="31">
        <f t="shared" si="3"/>
        <v>3539979</v>
      </c>
      <c r="N37" s="31">
        <f t="shared" si="3"/>
        <v>-30330489</v>
      </c>
      <c r="O37" s="31">
        <f t="shared" si="3"/>
        <v>-1193234</v>
      </c>
      <c r="P37" s="31">
        <f t="shared" si="3"/>
        <v>-839432</v>
      </c>
      <c r="Q37" s="31">
        <f t="shared" si="3"/>
        <v>2790997</v>
      </c>
      <c r="R37" s="31">
        <f t="shared" si="3"/>
        <v>758331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-7596081</v>
      </c>
      <c r="X37" s="31">
        <f t="shared" si="3"/>
        <v>26288019</v>
      </c>
      <c r="Y37" s="31">
        <f t="shared" si="3"/>
        <v>-33884100</v>
      </c>
      <c r="Z37" s="32">
        <f>+IF(X37&lt;&gt;0,+(Y37/X37)*100,0)</f>
        <v>-128.89560069170673</v>
      </c>
      <c r="AA37" s="33">
        <f>SUM(AA29:AA36)</f>
        <v>35050700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106227820</v>
      </c>
      <c r="D39" s="18"/>
      <c r="E39" s="19"/>
      <c r="F39" s="20"/>
      <c r="G39" s="20">
        <v>106227821</v>
      </c>
      <c r="H39" s="20"/>
      <c r="I39" s="20"/>
      <c r="J39" s="20">
        <v>106227821</v>
      </c>
      <c r="K39" s="20">
        <v>-106227821</v>
      </c>
      <c r="L39" s="20"/>
      <c r="M39" s="20"/>
      <c r="N39" s="20">
        <v>-106227821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106227820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106227821</v>
      </c>
      <c r="H43" s="36">
        <f t="shared" si="4"/>
        <v>0</v>
      </c>
      <c r="I43" s="36">
        <f t="shared" si="4"/>
        <v>0</v>
      </c>
      <c r="J43" s="36">
        <f t="shared" si="4"/>
        <v>106227821</v>
      </c>
      <c r="K43" s="36">
        <f t="shared" si="4"/>
        <v>-106227821</v>
      </c>
      <c r="L43" s="36">
        <f t="shared" si="4"/>
        <v>0</v>
      </c>
      <c r="M43" s="36">
        <f t="shared" si="4"/>
        <v>0</v>
      </c>
      <c r="N43" s="36">
        <f t="shared" si="4"/>
        <v>-106227821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142934906</v>
      </c>
      <c r="D44" s="29">
        <f>+D37+D43</f>
        <v>0</v>
      </c>
      <c r="E44" s="30">
        <f t="shared" si="5"/>
        <v>-13570000</v>
      </c>
      <c r="F44" s="31">
        <f t="shared" si="5"/>
        <v>35050700</v>
      </c>
      <c r="G44" s="31">
        <f t="shared" si="5"/>
        <v>121049089</v>
      </c>
      <c r="H44" s="31">
        <f t="shared" si="5"/>
        <v>4352235</v>
      </c>
      <c r="I44" s="31">
        <f t="shared" si="5"/>
        <v>2802574</v>
      </c>
      <c r="J44" s="31">
        <f t="shared" si="5"/>
        <v>128203898</v>
      </c>
      <c r="K44" s="31">
        <f t="shared" si="5"/>
        <v>-142677663</v>
      </c>
      <c r="L44" s="31">
        <f t="shared" si="5"/>
        <v>2579374</v>
      </c>
      <c r="M44" s="31">
        <f t="shared" si="5"/>
        <v>3539979</v>
      </c>
      <c r="N44" s="31">
        <f t="shared" si="5"/>
        <v>-136558310</v>
      </c>
      <c r="O44" s="31">
        <f t="shared" si="5"/>
        <v>-1193234</v>
      </c>
      <c r="P44" s="31">
        <f t="shared" si="5"/>
        <v>-839432</v>
      </c>
      <c r="Q44" s="31">
        <f t="shared" si="5"/>
        <v>2790997</v>
      </c>
      <c r="R44" s="31">
        <f t="shared" si="5"/>
        <v>758331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-7596081</v>
      </c>
      <c r="X44" s="31">
        <f t="shared" si="5"/>
        <v>26288019</v>
      </c>
      <c r="Y44" s="31">
        <f t="shared" si="5"/>
        <v>-33884100</v>
      </c>
      <c r="Z44" s="32">
        <f>+IF(X44&lt;&gt;0,+(Y44/X44)*100,0)</f>
        <v>-128.89560069170673</v>
      </c>
      <c r="AA44" s="33">
        <f>+AA37+AA43</f>
        <v>35050700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-145977489</v>
      </c>
      <c r="D45" s="42">
        <f t="shared" si="6"/>
        <v>0</v>
      </c>
      <c r="E45" s="43">
        <f t="shared" si="6"/>
        <v>814300940</v>
      </c>
      <c r="F45" s="44">
        <f t="shared" si="6"/>
        <v>372261590</v>
      </c>
      <c r="G45" s="44">
        <f t="shared" si="6"/>
        <v>-124587276</v>
      </c>
      <c r="H45" s="44">
        <f t="shared" si="6"/>
        <v>-3496619</v>
      </c>
      <c r="I45" s="44">
        <f t="shared" si="6"/>
        <v>2985657</v>
      </c>
      <c r="J45" s="44">
        <f t="shared" si="6"/>
        <v>-125098238</v>
      </c>
      <c r="K45" s="44">
        <f t="shared" si="6"/>
        <v>148123203</v>
      </c>
      <c r="L45" s="44">
        <f t="shared" si="6"/>
        <v>5681161</v>
      </c>
      <c r="M45" s="44">
        <f t="shared" si="6"/>
        <v>5204095</v>
      </c>
      <c r="N45" s="44">
        <f t="shared" si="6"/>
        <v>159008459</v>
      </c>
      <c r="O45" s="44">
        <f t="shared" si="6"/>
        <v>8550491</v>
      </c>
      <c r="P45" s="44">
        <f t="shared" si="6"/>
        <v>-64085062</v>
      </c>
      <c r="Q45" s="44">
        <f t="shared" si="6"/>
        <v>9962461</v>
      </c>
      <c r="R45" s="44">
        <f t="shared" si="6"/>
        <v>-45572110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-11661889</v>
      </c>
      <c r="X45" s="44">
        <f t="shared" si="6"/>
        <v>198821696</v>
      </c>
      <c r="Y45" s="44">
        <f t="shared" si="6"/>
        <v>-210483585</v>
      </c>
      <c r="Z45" s="45">
        <f>+IF(X45&lt;&gt;0,+(Y45/X45)*100,0)</f>
        <v>-105.86550121773431</v>
      </c>
      <c r="AA45" s="46">
        <f>+AA26-AA44</f>
        <v>372261590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28744922</v>
      </c>
      <c r="D47" s="18"/>
      <c r="E47" s="19"/>
      <c r="F47" s="20">
        <v>7450370</v>
      </c>
      <c r="G47" s="20">
        <v>28740602</v>
      </c>
      <c r="H47" s="20">
        <v>-55</v>
      </c>
      <c r="I47" s="20">
        <v>-6495383290</v>
      </c>
      <c r="J47" s="20">
        <v>-6466642743</v>
      </c>
      <c r="K47" s="20">
        <v>-28742037</v>
      </c>
      <c r="L47" s="20">
        <v>-1634</v>
      </c>
      <c r="M47" s="20">
        <v>-958</v>
      </c>
      <c r="N47" s="20">
        <v>-28744629</v>
      </c>
      <c r="O47" s="20">
        <v>-1379</v>
      </c>
      <c r="P47" s="20">
        <v>-1095</v>
      </c>
      <c r="Q47" s="20">
        <v>-1686034</v>
      </c>
      <c r="R47" s="20">
        <v>-1688508</v>
      </c>
      <c r="S47" s="20"/>
      <c r="T47" s="20"/>
      <c r="U47" s="20"/>
      <c r="V47" s="20"/>
      <c r="W47" s="20">
        <v>-6497075880</v>
      </c>
      <c r="X47" s="20">
        <v>5587785</v>
      </c>
      <c r="Y47" s="20">
        <v>-6502663665</v>
      </c>
      <c r="Z47" s="47">
        <v>-116372.83225822038</v>
      </c>
      <c r="AA47" s="22">
        <v>7450370</v>
      </c>
    </row>
    <row r="48" spans="1:27" x14ac:dyDescent="0.25">
      <c r="A48" s="23" t="s">
        <v>73</v>
      </c>
      <c r="B48" s="17" t="s">
        <v>32</v>
      </c>
      <c r="C48" s="18">
        <v>1053975</v>
      </c>
      <c r="D48" s="18"/>
      <c r="E48" s="19"/>
      <c r="F48" s="20"/>
      <c r="G48" s="20">
        <v>1053976</v>
      </c>
      <c r="H48" s="20"/>
      <c r="I48" s="20"/>
      <c r="J48" s="20">
        <v>1053976</v>
      </c>
      <c r="K48" s="20">
        <v>-1053976</v>
      </c>
      <c r="L48" s="20"/>
      <c r="M48" s="20"/>
      <c r="N48" s="20">
        <v>-1053976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29798897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7450370</v>
      </c>
      <c r="G50" s="52">
        <f t="shared" si="7"/>
        <v>29794578</v>
      </c>
      <c r="H50" s="52">
        <f t="shared" si="7"/>
        <v>-55</v>
      </c>
      <c r="I50" s="52">
        <f t="shared" si="7"/>
        <v>-6495383290</v>
      </c>
      <c r="J50" s="52">
        <f t="shared" si="7"/>
        <v>-6465588767</v>
      </c>
      <c r="K50" s="52">
        <f t="shared" si="7"/>
        <v>-29796013</v>
      </c>
      <c r="L50" s="52">
        <f t="shared" si="7"/>
        <v>-1634</v>
      </c>
      <c r="M50" s="52">
        <f t="shared" si="7"/>
        <v>-958</v>
      </c>
      <c r="N50" s="52">
        <f t="shared" si="7"/>
        <v>-29798605</v>
      </c>
      <c r="O50" s="52">
        <f t="shared" si="7"/>
        <v>-1379</v>
      </c>
      <c r="P50" s="52">
        <f t="shared" si="7"/>
        <v>-1095</v>
      </c>
      <c r="Q50" s="52">
        <f t="shared" si="7"/>
        <v>-1686034</v>
      </c>
      <c r="R50" s="52">
        <f t="shared" si="7"/>
        <v>-1688508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-6497075880</v>
      </c>
      <c r="X50" s="52">
        <f t="shared" si="7"/>
        <v>5587785</v>
      </c>
      <c r="Y50" s="52">
        <f t="shared" si="7"/>
        <v>-6502663665</v>
      </c>
      <c r="Z50" s="53">
        <f>+IF(X50&lt;&gt;0,+(Y50/X50)*100,0)</f>
        <v>-116372.83225822038</v>
      </c>
      <c r="AA50" s="54">
        <f>SUM(AA47:AA49)</f>
        <v>7450370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193623530</v>
      </c>
      <c r="D7" s="18"/>
      <c r="E7" s="19">
        <v>143712198</v>
      </c>
      <c r="F7" s="20">
        <v>143712198</v>
      </c>
      <c r="G7" s="20">
        <v>384762019</v>
      </c>
      <c r="H7" s="20">
        <v>-150127846</v>
      </c>
      <c r="I7" s="20">
        <v>21424523</v>
      </c>
      <c r="J7" s="20">
        <v>256058696</v>
      </c>
      <c r="K7" s="20">
        <v>18559059</v>
      </c>
      <c r="L7" s="20">
        <v>24261730</v>
      </c>
      <c r="M7" s="20">
        <v>20944894</v>
      </c>
      <c r="N7" s="20">
        <v>63765683</v>
      </c>
      <c r="O7" s="20">
        <v>-1493627</v>
      </c>
      <c r="P7" s="20">
        <v>15069832</v>
      </c>
      <c r="Q7" s="20">
        <v>26311020</v>
      </c>
      <c r="R7" s="20">
        <v>39887225</v>
      </c>
      <c r="S7" s="20"/>
      <c r="T7" s="20"/>
      <c r="U7" s="20"/>
      <c r="V7" s="20"/>
      <c r="W7" s="20">
        <v>359711604</v>
      </c>
      <c r="X7" s="20">
        <v>107784189</v>
      </c>
      <c r="Y7" s="20">
        <v>251927415</v>
      </c>
      <c r="Z7" s="21">
        <v>233.73318233159409</v>
      </c>
      <c r="AA7" s="22">
        <v>143712198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193623530</v>
      </c>
      <c r="D13" s="29">
        <f>SUM(D6:D12)</f>
        <v>0</v>
      </c>
      <c r="E13" s="30">
        <f t="shared" si="0"/>
        <v>143712198</v>
      </c>
      <c r="F13" s="31">
        <f t="shared" si="0"/>
        <v>143712198</v>
      </c>
      <c r="G13" s="31">
        <f t="shared" si="0"/>
        <v>384762019</v>
      </c>
      <c r="H13" s="31">
        <f t="shared" si="0"/>
        <v>-150127846</v>
      </c>
      <c r="I13" s="31">
        <f t="shared" si="0"/>
        <v>21424523</v>
      </c>
      <c r="J13" s="31">
        <f t="shared" si="0"/>
        <v>256058696</v>
      </c>
      <c r="K13" s="31">
        <f t="shared" si="0"/>
        <v>18559059</v>
      </c>
      <c r="L13" s="31">
        <f t="shared" si="0"/>
        <v>24261730</v>
      </c>
      <c r="M13" s="31">
        <f t="shared" si="0"/>
        <v>20944894</v>
      </c>
      <c r="N13" s="31">
        <f t="shared" si="0"/>
        <v>63765683</v>
      </c>
      <c r="O13" s="31">
        <f t="shared" si="0"/>
        <v>-1493627</v>
      </c>
      <c r="P13" s="31">
        <f t="shared" si="0"/>
        <v>15069832</v>
      </c>
      <c r="Q13" s="31">
        <f t="shared" si="0"/>
        <v>26311020</v>
      </c>
      <c r="R13" s="31">
        <f t="shared" si="0"/>
        <v>39887225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359711604</v>
      </c>
      <c r="X13" s="31">
        <f t="shared" si="0"/>
        <v>107784189</v>
      </c>
      <c r="Y13" s="31">
        <f t="shared" si="0"/>
        <v>251927415</v>
      </c>
      <c r="Z13" s="32">
        <f>+IF(X13&lt;&gt;0,+(Y13/X13)*100,0)</f>
        <v>233.73318233159409</v>
      </c>
      <c r="AA13" s="33">
        <f>SUM(AA6:AA12)</f>
        <v>143712198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2372160437</v>
      </c>
      <c r="D17" s="18"/>
      <c r="E17" s="19">
        <v>2769549506</v>
      </c>
      <c r="F17" s="20">
        <v>2753921069</v>
      </c>
      <c r="G17" s="24">
        <v>2373360889</v>
      </c>
      <c r="H17" s="24">
        <v>-19505131</v>
      </c>
      <c r="I17" s="24">
        <v>-23267971</v>
      </c>
      <c r="J17" s="20">
        <v>2330587787</v>
      </c>
      <c r="K17" s="24">
        <v>17912930</v>
      </c>
      <c r="L17" s="24">
        <v>4915550</v>
      </c>
      <c r="M17" s="20">
        <v>4039678</v>
      </c>
      <c r="N17" s="24">
        <v>26868158</v>
      </c>
      <c r="O17" s="24">
        <v>-55258034</v>
      </c>
      <c r="P17" s="24">
        <v>25716526</v>
      </c>
      <c r="Q17" s="20">
        <v>294358</v>
      </c>
      <c r="R17" s="24">
        <v>-29247150</v>
      </c>
      <c r="S17" s="24"/>
      <c r="T17" s="20"/>
      <c r="U17" s="24"/>
      <c r="V17" s="24"/>
      <c r="W17" s="24">
        <v>2328208795</v>
      </c>
      <c r="X17" s="20">
        <v>2061743127</v>
      </c>
      <c r="Y17" s="24">
        <v>266465668</v>
      </c>
      <c r="Z17" s="25">
        <v>12.9242903497745</v>
      </c>
      <c r="AA17" s="26">
        <v>2753921069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500000</v>
      </c>
      <c r="F21" s="20">
        <v>500000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375003</v>
      </c>
      <c r="Y21" s="20">
        <v>-375003</v>
      </c>
      <c r="Z21" s="21">
        <v>-100</v>
      </c>
      <c r="AA21" s="22">
        <v>500000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2372160437</v>
      </c>
      <c r="D25" s="29">
        <f t="shared" ref="D25:Y25" si="1">SUM(D15:D24)</f>
        <v>0</v>
      </c>
      <c r="E25" s="35">
        <f t="shared" si="1"/>
        <v>2770049506</v>
      </c>
      <c r="F25" s="36">
        <f t="shared" si="1"/>
        <v>2754421069</v>
      </c>
      <c r="G25" s="36">
        <f t="shared" si="1"/>
        <v>2373360889</v>
      </c>
      <c r="H25" s="36">
        <f t="shared" si="1"/>
        <v>-19505131</v>
      </c>
      <c r="I25" s="36">
        <f t="shared" si="1"/>
        <v>-23267971</v>
      </c>
      <c r="J25" s="36">
        <f t="shared" si="1"/>
        <v>2330587787</v>
      </c>
      <c r="K25" s="36">
        <f t="shared" si="1"/>
        <v>17912930</v>
      </c>
      <c r="L25" s="36">
        <f t="shared" si="1"/>
        <v>4915550</v>
      </c>
      <c r="M25" s="36">
        <f t="shared" si="1"/>
        <v>4039678</v>
      </c>
      <c r="N25" s="36">
        <f t="shared" si="1"/>
        <v>26868158</v>
      </c>
      <c r="O25" s="36">
        <f t="shared" si="1"/>
        <v>-55258034</v>
      </c>
      <c r="P25" s="36">
        <f t="shared" si="1"/>
        <v>25716526</v>
      </c>
      <c r="Q25" s="36">
        <f t="shared" si="1"/>
        <v>294358</v>
      </c>
      <c r="R25" s="36">
        <f t="shared" si="1"/>
        <v>-29247150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2328208795</v>
      </c>
      <c r="X25" s="36">
        <f t="shared" si="1"/>
        <v>2062118130</v>
      </c>
      <c r="Y25" s="36">
        <f t="shared" si="1"/>
        <v>266090665</v>
      </c>
      <c r="Z25" s="37">
        <f>+IF(X25&lt;&gt;0,+(Y25/X25)*100,0)</f>
        <v>12.903754694208521</v>
      </c>
      <c r="AA25" s="38">
        <f>SUM(AA15:AA24)</f>
        <v>2754421069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2565783967</v>
      </c>
      <c r="D26" s="29">
        <f>+D13+D25</f>
        <v>0</v>
      </c>
      <c r="E26" s="30">
        <f t="shared" si="2"/>
        <v>2913761704</v>
      </c>
      <c r="F26" s="31">
        <f t="shared" si="2"/>
        <v>2898133267</v>
      </c>
      <c r="G26" s="31">
        <f t="shared" si="2"/>
        <v>2758122908</v>
      </c>
      <c r="H26" s="31">
        <f t="shared" si="2"/>
        <v>-169632977</v>
      </c>
      <c r="I26" s="31">
        <f t="shared" si="2"/>
        <v>-1843448</v>
      </c>
      <c r="J26" s="31">
        <f t="shared" si="2"/>
        <v>2586646483</v>
      </c>
      <c r="K26" s="31">
        <f t="shared" si="2"/>
        <v>36471989</v>
      </c>
      <c r="L26" s="31">
        <f t="shared" si="2"/>
        <v>29177280</v>
      </c>
      <c r="M26" s="31">
        <f t="shared" si="2"/>
        <v>24984572</v>
      </c>
      <c r="N26" s="31">
        <f t="shared" si="2"/>
        <v>90633841</v>
      </c>
      <c r="O26" s="31">
        <f t="shared" si="2"/>
        <v>-56751661</v>
      </c>
      <c r="P26" s="31">
        <f t="shared" si="2"/>
        <v>40786358</v>
      </c>
      <c r="Q26" s="31">
        <f t="shared" si="2"/>
        <v>26605378</v>
      </c>
      <c r="R26" s="31">
        <f t="shared" si="2"/>
        <v>10640075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2687920399</v>
      </c>
      <c r="X26" s="31">
        <f t="shared" si="2"/>
        <v>2169902319</v>
      </c>
      <c r="Y26" s="31">
        <f t="shared" si="2"/>
        <v>518018080</v>
      </c>
      <c r="Z26" s="32">
        <f>+IF(X26&lt;&gt;0,+(Y26/X26)*100,0)</f>
        <v>23.872875542099457</v>
      </c>
      <c r="AA26" s="33">
        <f>+AA13+AA25</f>
        <v>2898133267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-96915297</v>
      </c>
      <c r="D30" s="18"/>
      <c r="E30" s="19">
        <v>229370428</v>
      </c>
      <c r="F30" s="20">
        <v>229370428</v>
      </c>
      <c r="G30" s="20">
        <v>-186901985</v>
      </c>
      <c r="H30" s="20">
        <v>-1555909</v>
      </c>
      <c r="I30" s="20">
        <v>-1620284</v>
      </c>
      <c r="J30" s="20">
        <v>-190078178</v>
      </c>
      <c r="K30" s="20">
        <v>-29500528</v>
      </c>
      <c r="L30" s="20">
        <v>-1625181</v>
      </c>
      <c r="M30" s="20"/>
      <c r="N30" s="20">
        <v>-31125709</v>
      </c>
      <c r="O30" s="20">
        <v>-1587708</v>
      </c>
      <c r="P30" s="20">
        <v>-1692813</v>
      </c>
      <c r="Q30" s="20">
        <v>-1729772</v>
      </c>
      <c r="R30" s="20">
        <v>-5010293</v>
      </c>
      <c r="S30" s="20"/>
      <c r="T30" s="20"/>
      <c r="U30" s="20"/>
      <c r="V30" s="20"/>
      <c r="W30" s="20">
        <v>-226214180</v>
      </c>
      <c r="X30" s="20">
        <v>172027800</v>
      </c>
      <c r="Y30" s="20">
        <v>-398241980</v>
      </c>
      <c r="Z30" s="21">
        <v>-231.49861824658572</v>
      </c>
      <c r="AA30" s="22">
        <v>229370428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-96915297</v>
      </c>
      <c r="D37" s="29">
        <f t="shared" ref="D37:Y37" si="3">SUM(D29:D36)</f>
        <v>0</v>
      </c>
      <c r="E37" s="30">
        <f t="shared" si="3"/>
        <v>229370428</v>
      </c>
      <c r="F37" s="31">
        <f t="shared" si="3"/>
        <v>229370428</v>
      </c>
      <c r="G37" s="31">
        <f t="shared" si="3"/>
        <v>-186901985</v>
      </c>
      <c r="H37" s="31">
        <f t="shared" si="3"/>
        <v>-1555909</v>
      </c>
      <c r="I37" s="31">
        <f t="shared" si="3"/>
        <v>-1620284</v>
      </c>
      <c r="J37" s="31">
        <f t="shared" si="3"/>
        <v>-190078178</v>
      </c>
      <c r="K37" s="31">
        <f t="shared" si="3"/>
        <v>-29500528</v>
      </c>
      <c r="L37" s="31">
        <f t="shared" si="3"/>
        <v>-1625181</v>
      </c>
      <c r="M37" s="31">
        <f t="shared" si="3"/>
        <v>0</v>
      </c>
      <c r="N37" s="31">
        <f t="shared" si="3"/>
        <v>-31125709</v>
      </c>
      <c r="O37" s="31">
        <f t="shared" si="3"/>
        <v>-1587708</v>
      </c>
      <c r="P37" s="31">
        <f t="shared" si="3"/>
        <v>-1692813</v>
      </c>
      <c r="Q37" s="31">
        <f t="shared" si="3"/>
        <v>-1729772</v>
      </c>
      <c r="R37" s="31">
        <f t="shared" si="3"/>
        <v>-5010293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-226214180</v>
      </c>
      <c r="X37" s="31">
        <f t="shared" si="3"/>
        <v>172027800</v>
      </c>
      <c r="Y37" s="31">
        <f t="shared" si="3"/>
        <v>-398241980</v>
      </c>
      <c r="Z37" s="32">
        <f>+IF(X37&lt;&gt;0,+(Y37/X37)*100,0)</f>
        <v>-231.49861824658572</v>
      </c>
      <c r="AA37" s="33">
        <f>SUM(AA29:AA36)</f>
        <v>229370428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446008737</v>
      </c>
      <c r="D39" s="18"/>
      <c r="E39" s="19">
        <v>153437609</v>
      </c>
      <c r="F39" s="20">
        <v>153437609</v>
      </c>
      <c r="G39" s="20">
        <v>446008738</v>
      </c>
      <c r="H39" s="20"/>
      <c r="I39" s="20"/>
      <c r="J39" s="20">
        <v>446008738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446008738</v>
      </c>
      <c r="X39" s="20">
        <v>115078194</v>
      </c>
      <c r="Y39" s="20">
        <v>330930544</v>
      </c>
      <c r="Z39" s="21">
        <v>287.57015773118582</v>
      </c>
      <c r="AA39" s="22">
        <v>153437609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446008737</v>
      </c>
      <c r="D43" s="29">
        <f t="shared" ref="D43:Y43" si="4">SUM(D39:D42)</f>
        <v>0</v>
      </c>
      <c r="E43" s="35">
        <f t="shared" si="4"/>
        <v>153437609</v>
      </c>
      <c r="F43" s="36">
        <f t="shared" si="4"/>
        <v>153437609</v>
      </c>
      <c r="G43" s="36">
        <f t="shared" si="4"/>
        <v>446008738</v>
      </c>
      <c r="H43" s="36">
        <f t="shared" si="4"/>
        <v>0</v>
      </c>
      <c r="I43" s="36">
        <f t="shared" si="4"/>
        <v>0</v>
      </c>
      <c r="J43" s="36">
        <f t="shared" si="4"/>
        <v>446008738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446008738</v>
      </c>
      <c r="X43" s="36">
        <f t="shared" si="4"/>
        <v>115078194</v>
      </c>
      <c r="Y43" s="36">
        <f t="shared" si="4"/>
        <v>330930544</v>
      </c>
      <c r="Z43" s="37">
        <f>+IF(X43&lt;&gt;0,+(Y43/X43)*100,0)</f>
        <v>287.57015773118582</v>
      </c>
      <c r="AA43" s="38">
        <f>SUM(AA39:AA42)</f>
        <v>153437609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349093440</v>
      </c>
      <c r="D44" s="29">
        <f>+D37+D43</f>
        <v>0</v>
      </c>
      <c r="E44" s="30">
        <f t="shared" si="5"/>
        <v>382808037</v>
      </c>
      <c r="F44" s="31">
        <f t="shared" si="5"/>
        <v>382808037</v>
      </c>
      <c r="G44" s="31">
        <f t="shared" si="5"/>
        <v>259106753</v>
      </c>
      <c r="H44" s="31">
        <f t="shared" si="5"/>
        <v>-1555909</v>
      </c>
      <c r="I44" s="31">
        <f t="shared" si="5"/>
        <v>-1620284</v>
      </c>
      <c r="J44" s="31">
        <f t="shared" si="5"/>
        <v>255930560</v>
      </c>
      <c r="K44" s="31">
        <f t="shared" si="5"/>
        <v>-29500528</v>
      </c>
      <c r="L44" s="31">
        <f t="shared" si="5"/>
        <v>-1625181</v>
      </c>
      <c r="M44" s="31">
        <f t="shared" si="5"/>
        <v>0</v>
      </c>
      <c r="N44" s="31">
        <f t="shared" si="5"/>
        <v>-31125709</v>
      </c>
      <c r="O44" s="31">
        <f t="shared" si="5"/>
        <v>-1587708</v>
      </c>
      <c r="P44" s="31">
        <f t="shared" si="5"/>
        <v>-1692813</v>
      </c>
      <c r="Q44" s="31">
        <f t="shared" si="5"/>
        <v>-1729772</v>
      </c>
      <c r="R44" s="31">
        <f t="shared" si="5"/>
        <v>-5010293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219794558</v>
      </c>
      <c r="X44" s="31">
        <f t="shared" si="5"/>
        <v>287105994</v>
      </c>
      <c r="Y44" s="31">
        <f t="shared" si="5"/>
        <v>-67311436</v>
      </c>
      <c r="Z44" s="32">
        <f>+IF(X44&lt;&gt;0,+(Y44/X44)*100,0)</f>
        <v>-23.444803454712964</v>
      </c>
      <c r="AA44" s="33">
        <f>+AA37+AA43</f>
        <v>382808037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2216690527</v>
      </c>
      <c r="D45" s="42">
        <f t="shared" si="6"/>
        <v>0</v>
      </c>
      <c r="E45" s="43">
        <f t="shared" si="6"/>
        <v>2530953667</v>
      </c>
      <c r="F45" s="44">
        <f t="shared" si="6"/>
        <v>2515325230</v>
      </c>
      <c r="G45" s="44">
        <f t="shared" si="6"/>
        <v>2499016155</v>
      </c>
      <c r="H45" s="44">
        <f t="shared" si="6"/>
        <v>-168077068</v>
      </c>
      <c r="I45" s="44">
        <f t="shared" si="6"/>
        <v>-223164</v>
      </c>
      <c r="J45" s="44">
        <f t="shared" si="6"/>
        <v>2330715923</v>
      </c>
      <c r="K45" s="44">
        <f t="shared" si="6"/>
        <v>65972517</v>
      </c>
      <c r="L45" s="44">
        <f t="shared" si="6"/>
        <v>30802461</v>
      </c>
      <c r="M45" s="44">
        <f t="shared" si="6"/>
        <v>24984572</v>
      </c>
      <c r="N45" s="44">
        <f t="shared" si="6"/>
        <v>121759550</v>
      </c>
      <c r="O45" s="44">
        <f t="shared" si="6"/>
        <v>-55163953</v>
      </c>
      <c r="P45" s="44">
        <f t="shared" si="6"/>
        <v>42479171</v>
      </c>
      <c r="Q45" s="44">
        <f t="shared" si="6"/>
        <v>28335150</v>
      </c>
      <c r="R45" s="44">
        <f t="shared" si="6"/>
        <v>15650368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2468125841</v>
      </c>
      <c r="X45" s="44">
        <f t="shared" si="6"/>
        <v>1882796325</v>
      </c>
      <c r="Y45" s="44">
        <f t="shared" si="6"/>
        <v>585329516</v>
      </c>
      <c r="Z45" s="45">
        <f>+IF(X45&lt;&gt;0,+(Y45/X45)*100,0)</f>
        <v>31.088307759470478</v>
      </c>
      <c r="AA45" s="46">
        <f>+AA26-AA44</f>
        <v>2515325230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535795444</v>
      </c>
      <c r="D47" s="18"/>
      <c r="E47" s="19">
        <v>337957719</v>
      </c>
      <c r="F47" s="20">
        <v>337957719</v>
      </c>
      <c r="G47" s="20">
        <v>846797924</v>
      </c>
      <c r="H47" s="20">
        <v>-195928157</v>
      </c>
      <c r="I47" s="20">
        <v>25263293</v>
      </c>
      <c r="J47" s="20">
        <v>676133060</v>
      </c>
      <c r="K47" s="20">
        <v>12419959</v>
      </c>
      <c r="L47" s="20">
        <v>31021905</v>
      </c>
      <c r="M47" s="20">
        <v>26274305</v>
      </c>
      <c r="N47" s="20">
        <v>69716169</v>
      </c>
      <c r="O47" s="20">
        <v>-19310861</v>
      </c>
      <c r="P47" s="20">
        <v>21789945</v>
      </c>
      <c r="Q47" s="20">
        <v>59172829</v>
      </c>
      <c r="R47" s="20">
        <v>61651913</v>
      </c>
      <c r="S47" s="20"/>
      <c r="T47" s="20"/>
      <c r="U47" s="20"/>
      <c r="V47" s="20"/>
      <c r="W47" s="20">
        <v>807501142</v>
      </c>
      <c r="X47" s="20">
        <v>253468260</v>
      </c>
      <c r="Y47" s="20">
        <v>554032882</v>
      </c>
      <c r="Z47" s="47">
        <v>218.58077299303667</v>
      </c>
      <c r="AA47" s="22">
        <v>337957719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535795444</v>
      </c>
      <c r="D50" s="50">
        <f t="shared" ref="D50:Y50" si="7">SUM(D47:D49)</f>
        <v>0</v>
      </c>
      <c r="E50" s="51">
        <f t="shared" si="7"/>
        <v>337957719</v>
      </c>
      <c r="F50" s="52">
        <f t="shared" si="7"/>
        <v>337957719</v>
      </c>
      <c r="G50" s="52">
        <f t="shared" si="7"/>
        <v>846797924</v>
      </c>
      <c r="H50" s="52">
        <f t="shared" si="7"/>
        <v>-195928157</v>
      </c>
      <c r="I50" s="52">
        <f t="shared" si="7"/>
        <v>25263293</v>
      </c>
      <c r="J50" s="52">
        <f t="shared" si="7"/>
        <v>676133060</v>
      </c>
      <c r="K50" s="52">
        <f t="shared" si="7"/>
        <v>12419959</v>
      </c>
      <c r="L50" s="52">
        <f t="shared" si="7"/>
        <v>31021905</v>
      </c>
      <c r="M50" s="52">
        <f t="shared" si="7"/>
        <v>26274305</v>
      </c>
      <c r="N50" s="52">
        <f t="shared" si="7"/>
        <v>69716169</v>
      </c>
      <c r="O50" s="52">
        <f t="shared" si="7"/>
        <v>-19310861</v>
      </c>
      <c r="P50" s="52">
        <f t="shared" si="7"/>
        <v>21789945</v>
      </c>
      <c r="Q50" s="52">
        <f t="shared" si="7"/>
        <v>59172829</v>
      </c>
      <c r="R50" s="52">
        <f t="shared" si="7"/>
        <v>61651913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807501142</v>
      </c>
      <c r="X50" s="52">
        <f t="shared" si="7"/>
        <v>253468260</v>
      </c>
      <c r="Y50" s="52">
        <f t="shared" si="7"/>
        <v>554032882</v>
      </c>
      <c r="Z50" s="53">
        <f>+IF(X50&lt;&gt;0,+(Y50/X50)*100,0)</f>
        <v>218.58077299303667</v>
      </c>
      <c r="AA50" s="54">
        <f>SUM(AA47:AA49)</f>
        <v>337957719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280234987</v>
      </c>
      <c r="D6" s="18"/>
      <c r="E6" s="19">
        <v>280234986</v>
      </c>
      <c r="F6" s="20">
        <v>280234986</v>
      </c>
      <c r="G6" s="20">
        <v>504684600</v>
      </c>
      <c r="H6" s="20"/>
      <c r="I6" s="20"/>
      <c r="J6" s="20">
        <v>504684600</v>
      </c>
      <c r="K6" s="20"/>
      <c r="L6" s="20">
        <v>504684600</v>
      </c>
      <c r="M6" s="20"/>
      <c r="N6" s="20">
        <v>504684600</v>
      </c>
      <c r="O6" s="20"/>
      <c r="P6" s="20"/>
      <c r="Q6" s="20"/>
      <c r="R6" s="20"/>
      <c r="S6" s="20"/>
      <c r="T6" s="20"/>
      <c r="U6" s="20"/>
      <c r="V6" s="20"/>
      <c r="W6" s="20">
        <v>1009369200</v>
      </c>
      <c r="X6" s="20">
        <v>280234986</v>
      </c>
      <c r="Y6" s="20">
        <v>729134214</v>
      </c>
      <c r="Z6" s="21">
        <v>260.18671844207205</v>
      </c>
      <c r="AA6" s="22">
        <v>280234986</v>
      </c>
    </row>
    <row r="7" spans="1:27" x14ac:dyDescent="0.25">
      <c r="A7" s="23" t="s">
        <v>35</v>
      </c>
      <c r="B7" s="17" t="s">
        <v>32</v>
      </c>
      <c r="C7" s="18">
        <v>10323908</v>
      </c>
      <c r="D7" s="18"/>
      <c r="E7" s="19">
        <v>-24620942</v>
      </c>
      <c r="F7" s="20">
        <v>-24620942</v>
      </c>
      <c r="G7" s="20">
        <v>7249821</v>
      </c>
      <c r="H7" s="20">
        <v>2045044</v>
      </c>
      <c r="I7" s="20">
        <v>624574</v>
      </c>
      <c r="J7" s="20">
        <v>9919439</v>
      </c>
      <c r="K7" s="20">
        <v>-411091</v>
      </c>
      <c r="L7" s="20">
        <v>9157531</v>
      </c>
      <c r="M7" s="20">
        <v>2752561</v>
      </c>
      <c r="N7" s="20">
        <v>11499001</v>
      </c>
      <c r="O7" s="20">
        <v>-720152</v>
      </c>
      <c r="P7" s="20"/>
      <c r="Q7" s="20">
        <v>1182971</v>
      </c>
      <c r="R7" s="20">
        <v>462819</v>
      </c>
      <c r="S7" s="20"/>
      <c r="T7" s="20"/>
      <c r="U7" s="20"/>
      <c r="V7" s="20"/>
      <c r="W7" s="20">
        <v>21881259</v>
      </c>
      <c r="X7" s="20">
        <v>-18465687</v>
      </c>
      <c r="Y7" s="20">
        <v>40346946</v>
      </c>
      <c r="Z7" s="21">
        <v>-218.4968585246788</v>
      </c>
      <c r="AA7" s="22">
        <v>-24620942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88754</v>
      </c>
      <c r="D11" s="18"/>
      <c r="E11" s="19">
        <v>-21286563</v>
      </c>
      <c r="F11" s="20">
        <v>-21286563</v>
      </c>
      <c r="G11" s="24">
        <v>8016326</v>
      </c>
      <c r="H11" s="24">
        <v>12593056</v>
      </c>
      <c r="I11" s="24">
        <v>-18431461</v>
      </c>
      <c r="J11" s="20">
        <v>2177921</v>
      </c>
      <c r="K11" s="24">
        <v>21392033</v>
      </c>
      <c r="L11" s="24">
        <v>-18011911</v>
      </c>
      <c r="M11" s="20">
        <v>22825089</v>
      </c>
      <c r="N11" s="24">
        <v>26205211</v>
      </c>
      <c r="O11" s="24">
        <v>-22047238</v>
      </c>
      <c r="P11" s="24"/>
      <c r="Q11" s="20">
        <v>26352025</v>
      </c>
      <c r="R11" s="24">
        <v>4304787</v>
      </c>
      <c r="S11" s="24"/>
      <c r="T11" s="20"/>
      <c r="U11" s="24"/>
      <c r="V11" s="24"/>
      <c r="W11" s="24">
        <v>32687919</v>
      </c>
      <c r="X11" s="20">
        <v>-15964902</v>
      </c>
      <c r="Y11" s="24">
        <v>48652821</v>
      </c>
      <c r="Z11" s="25">
        <v>-304.74863547549489</v>
      </c>
      <c r="AA11" s="26">
        <v>-21286563</v>
      </c>
    </row>
    <row r="12" spans="1:27" x14ac:dyDescent="0.25">
      <c r="A12" s="23" t="s">
        <v>40</v>
      </c>
      <c r="B12" s="17" t="s">
        <v>32</v>
      </c>
      <c r="C12" s="18">
        <v>310506587</v>
      </c>
      <c r="D12" s="18"/>
      <c r="E12" s="19">
        <v>290230006</v>
      </c>
      <c r="F12" s="20">
        <v>290230006</v>
      </c>
      <c r="G12" s="20">
        <v>296607131</v>
      </c>
      <c r="H12" s="20">
        <v>16597329</v>
      </c>
      <c r="I12" s="20">
        <v>1226512</v>
      </c>
      <c r="J12" s="20">
        <v>314430972</v>
      </c>
      <c r="K12" s="20">
        <v>141675947</v>
      </c>
      <c r="L12" s="20">
        <v>438518817</v>
      </c>
      <c r="M12" s="20">
        <v>14844854</v>
      </c>
      <c r="N12" s="20">
        <v>595039618</v>
      </c>
      <c r="O12" s="20">
        <v>140412331</v>
      </c>
      <c r="P12" s="20"/>
      <c r="Q12" s="20">
        <v>-78752825</v>
      </c>
      <c r="R12" s="20">
        <v>61659506</v>
      </c>
      <c r="S12" s="20"/>
      <c r="T12" s="20"/>
      <c r="U12" s="20"/>
      <c r="V12" s="20"/>
      <c r="W12" s="20">
        <v>971130096</v>
      </c>
      <c r="X12" s="20">
        <v>217672524</v>
      </c>
      <c r="Y12" s="20">
        <v>753457572</v>
      </c>
      <c r="Z12" s="21">
        <v>346.1427093113507</v>
      </c>
      <c r="AA12" s="22">
        <v>290230006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601154236</v>
      </c>
      <c r="D13" s="29">
        <f>SUM(D6:D12)</f>
        <v>0</v>
      </c>
      <c r="E13" s="30">
        <f t="shared" si="0"/>
        <v>524557487</v>
      </c>
      <c r="F13" s="31">
        <f t="shared" si="0"/>
        <v>524557487</v>
      </c>
      <c r="G13" s="31">
        <f t="shared" si="0"/>
        <v>816557878</v>
      </c>
      <c r="H13" s="31">
        <f t="shared" si="0"/>
        <v>31235429</v>
      </c>
      <c r="I13" s="31">
        <f t="shared" si="0"/>
        <v>-16580375</v>
      </c>
      <c r="J13" s="31">
        <f t="shared" si="0"/>
        <v>831212932</v>
      </c>
      <c r="K13" s="31">
        <f t="shared" si="0"/>
        <v>162656889</v>
      </c>
      <c r="L13" s="31">
        <f t="shared" si="0"/>
        <v>934349037</v>
      </c>
      <c r="M13" s="31">
        <f t="shared" si="0"/>
        <v>40422504</v>
      </c>
      <c r="N13" s="31">
        <f t="shared" si="0"/>
        <v>1137428430</v>
      </c>
      <c r="O13" s="31">
        <f t="shared" si="0"/>
        <v>117644941</v>
      </c>
      <c r="P13" s="31">
        <f t="shared" si="0"/>
        <v>0</v>
      </c>
      <c r="Q13" s="31">
        <f t="shared" si="0"/>
        <v>-51217829</v>
      </c>
      <c r="R13" s="31">
        <f t="shared" si="0"/>
        <v>66427112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2035068474</v>
      </c>
      <c r="X13" s="31">
        <f t="shared" si="0"/>
        <v>463476921</v>
      </c>
      <c r="Y13" s="31">
        <f t="shared" si="0"/>
        <v>1571591553</v>
      </c>
      <c r="Z13" s="32">
        <f>+IF(X13&lt;&gt;0,+(Y13/X13)*100,0)</f>
        <v>339.08733785689407</v>
      </c>
      <c r="AA13" s="33">
        <f>SUM(AA6:AA12)</f>
        <v>524557487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8892780</v>
      </c>
      <c r="D15" s="18"/>
      <c r="E15" s="19">
        <v>8206353</v>
      </c>
      <c r="F15" s="20">
        <v>8206353</v>
      </c>
      <c r="G15" s="20">
        <v>8216184</v>
      </c>
      <c r="H15" s="20">
        <v>676597</v>
      </c>
      <c r="I15" s="20"/>
      <c r="J15" s="20">
        <v>8892781</v>
      </c>
      <c r="K15" s="20"/>
      <c r="L15" s="20">
        <v>8892781</v>
      </c>
      <c r="M15" s="20"/>
      <c r="N15" s="20">
        <v>8892781</v>
      </c>
      <c r="O15" s="20"/>
      <c r="P15" s="20"/>
      <c r="Q15" s="20"/>
      <c r="R15" s="20"/>
      <c r="S15" s="20"/>
      <c r="T15" s="20"/>
      <c r="U15" s="20"/>
      <c r="V15" s="20"/>
      <c r="W15" s="20">
        <v>17785562</v>
      </c>
      <c r="X15" s="20">
        <v>6154767</v>
      </c>
      <c r="Y15" s="20">
        <v>11630795</v>
      </c>
      <c r="Z15" s="21">
        <v>188.9721414311866</v>
      </c>
      <c r="AA15" s="22">
        <v>8206353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2119954936</v>
      </c>
      <c r="D17" s="18"/>
      <c r="E17" s="19">
        <v>2260149925</v>
      </c>
      <c r="F17" s="20">
        <v>2241997442</v>
      </c>
      <c r="G17" s="24">
        <v>2202725386</v>
      </c>
      <c r="H17" s="24">
        <v>-100075846</v>
      </c>
      <c r="I17" s="24">
        <v>-8382586</v>
      </c>
      <c r="J17" s="20">
        <v>2094266954</v>
      </c>
      <c r="K17" s="24">
        <v>9106716</v>
      </c>
      <c r="L17" s="24">
        <v>2110187592</v>
      </c>
      <c r="M17" s="20">
        <v>10587314</v>
      </c>
      <c r="N17" s="24">
        <v>2129881622</v>
      </c>
      <c r="O17" s="24">
        <v>5665936</v>
      </c>
      <c r="P17" s="24">
        <v>1</v>
      </c>
      <c r="Q17" s="20">
        <v>-7455165</v>
      </c>
      <c r="R17" s="24">
        <v>-1789228</v>
      </c>
      <c r="S17" s="24"/>
      <c r="T17" s="20"/>
      <c r="U17" s="24"/>
      <c r="V17" s="24"/>
      <c r="W17" s="24">
        <v>4222359348</v>
      </c>
      <c r="X17" s="20">
        <v>1678710503</v>
      </c>
      <c r="Y17" s="24">
        <v>2543648845</v>
      </c>
      <c r="Z17" s="25">
        <v>151.52397274302393</v>
      </c>
      <c r="AA17" s="26">
        <v>2241997442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5471062</v>
      </c>
      <c r="D21" s="18"/>
      <c r="E21" s="19">
        <v>5389956</v>
      </c>
      <c r="F21" s="20">
        <v>5367664</v>
      </c>
      <c r="G21" s="20">
        <v>5394934</v>
      </c>
      <c r="H21" s="20">
        <v>-79403</v>
      </c>
      <c r="I21" s="20">
        <v>-77766</v>
      </c>
      <c r="J21" s="20">
        <v>5237765</v>
      </c>
      <c r="K21" s="20">
        <v>-77766</v>
      </c>
      <c r="L21" s="20">
        <v>5393296</v>
      </c>
      <c r="M21" s="20">
        <v>-100413</v>
      </c>
      <c r="N21" s="20">
        <v>5215117</v>
      </c>
      <c r="O21" s="20">
        <v>109099</v>
      </c>
      <c r="P21" s="20"/>
      <c r="Q21" s="20">
        <v>-155530</v>
      </c>
      <c r="R21" s="20">
        <v>-46431</v>
      </c>
      <c r="S21" s="20"/>
      <c r="T21" s="20"/>
      <c r="U21" s="20"/>
      <c r="V21" s="20"/>
      <c r="W21" s="20">
        <v>10406451</v>
      </c>
      <c r="X21" s="20">
        <v>4025871</v>
      </c>
      <c r="Y21" s="20">
        <v>6380580</v>
      </c>
      <c r="Z21" s="21">
        <v>158.48942998918741</v>
      </c>
      <c r="AA21" s="22">
        <v>5367664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2134318778</v>
      </c>
      <c r="D25" s="29">
        <f t="shared" ref="D25:Y25" si="1">SUM(D15:D24)</f>
        <v>0</v>
      </c>
      <c r="E25" s="35">
        <f t="shared" si="1"/>
        <v>2273746234</v>
      </c>
      <c r="F25" s="36">
        <f t="shared" si="1"/>
        <v>2255571459</v>
      </c>
      <c r="G25" s="36">
        <f t="shared" si="1"/>
        <v>2216336504</v>
      </c>
      <c r="H25" s="36">
        <f t="shared" si="1"/>
        <v>-99478652</v>
      </c>
      <c r="I25" s="36">
        <f t="shared" si="1"/>
        <v>-8460352</v>
      </c>
      <c r="J25" s="36">
        <f t="shared" si="1"/>
        <v>2108397500</v>
      </c>
      <c r="K25" s="36">
        <f t="shared" si="1"/>
        <v>9028950</v>
      </c>
      <c r="L25" s="36">
        <f t="shared" si="1"/>
        <v>2124473669</v>
      </c>
      <c r="M25" s="36">
        <f t="shared" si="1"/>
        <v>10486901</v>
      </c>
      <c r="N25" s="36">
        <f t="shared" si="1"/>
        <v>2143989520</v>
      </c>
      <c r="O25" s="36">
        <f t="shared" si="1"/>
        <v>5775035</v>
      </c>
      <c r="P25" s="36">
        <f t="shared" si="1"/>
        <v>1</v>
      </c>
      <c r="Q25" s="36">
        <f t="shared" si="1"/>
        <v>-7610695</v>
      </c>
      <c r="R25" s="36">
        <f t="shared" si="1"/>
        <v>-1835659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4250551361</v>
      </c>
      <c r="X25" s="36">
        <f t="shared" si="1"/>
        <v>1688891141</v>
      </c>
      <c r="Y25" s="36">
        <f t="shared" si="1"/>
        <v>2561660220</v>
      </c>
      <c r="Z25" s="37">
        <f>+IF(X25&lt;&gt;0,+(Y25/X25)*100,0)</f>
        <v>151.67704760907381</v>
      </c>
      <c r="AA25" s="38">
        <f>SUM(AA15:AA24)</f>
        <v>2255571459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2735473014</v>
      </c>
      <c r="D26" s="29">
        <f>+D13+D25</f>
        <v>0</v>
      </c>
      <c r="E26" s="30">
        <f t="shared" si="2"/>
        <v>2798303721</v>
      </c>
      <c r="F26" s="31">
        <f t="shared" si="2"/>
        <v>2780128946</v>
      </c>
      <c r="G26" s="31">
        <f t="shared" si="2"/>
        <v>3032894382</v>
      </c>
      <c r="H26" s="31">
        <f t="shared" si="2"/>
        <v>-68243223</v>
      </c>
      <c r="I26" s="31">
        <f t="shared" si="2"/>
        <v>-25040727</v>
      </c>
      <c r="J26" s="31">
        <f t="shared" si="2"/>
        <v>2939610432</v>
      </c>
      <c r="K26" s="31">
        <f t="shared" si="2"/>
        <v>171685839</v>
      </c>
      <c r="L26" s="31">
        <f t="shared" si="2"/>
        <v>3058822706</v>
      </c>
      <c r="M26" s="31">
        <f t="shared" si="2"/>
        <v>50909405</v>
      </c>
      <c r="N26" s="31">
        <f t="shared" si="2"/>
        <v>3281417950</v>
      </c>
      <c r="O26" s="31">
        <f t="shared" si="2"/>
        <v>123419976</v>
      </c>
      <c r="P26" s="31">
        <f t="shared" si="2"/>
        <v>1</v>
      </c>
      <c r="Q26" s="31">
        <f t="shared" si="2"/>
        <v>-58828524</v>
      </c>
      <c r="R26" s="31">
        <f t="shared" si="2"/>
        <v>64591453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6285619835</v>
      </c>
      <c r="X26" s="31">
        <f t="shared" si="2"/>
        <v>2152368062</v>
      </c>
      <c r="Y26" s="31">
        <f t="shared" si="2"/>
        <v>4133251773</v>
      </c>
      <c r="Z26" s="32">
        <f>+IF(X26&lt;&gt;0,+(Y26/X26)*100,0)</f>
        <v>192.0327589863671</v>
      </c>
      <c r="AA26" s="33">
        <f>+AA13+AA25</f>
        <v>2780128946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53025985</v>
      </c>
      <c r="D30" s="18"/>
      <c r="E30" s="19">
        <v>53331445</v>
      </c>
      <c r="F30" s="20">
        <v>53331445</v>
      </c>
      <c r="G30" s="20">
        <v>53402323</v>
      </c>
      <c r="H30" s="20">
        <v>-376339</v>
      </c>
      <c r="I30" s="20"/>
      <c r="J30" s="20">
        <v>53025984</v>
      </c>
      <c r="K30" s="20"/>
      <c r="L30" s="20">
        <v>53025985</v>
      </c>
      <c r="M30" s="20"/>
      <c r="N30" s="20">
        <v>53025985</v>
      </c>
      <c r="O30" s="20"/>
      <c r="P30" s="20"/>
      <c r="Q30" s="20"/>
      <c r="R30" s="20"/>
      <c r="S30" s="20"/>
      <c r="T30" s="20"/>
      <c r="U30" s="20"/>
      <c r="V30" s="20"/>
      <c r="W30" s="20">
        <v>106051969</v>
      </c>
      <c r="X30" s="20">
        <v>39998574</v>
      </c>
      <c r="Y30" s="20">
        <v>66053395</v>
      </c>
      <c r="Z30" s="21">
        <v>165.13937471870872</v>
      </c>
      <c r="AA30" s="22">
        <v>53331445</v>
      </c>
    </row>
    <row r="31" spans="1:27" x14ac:dyDescent="0.25">
      <c r="A31" s="23" t="s">
        <v>58</v>
      </c>
      <c r="B31" s="39" t="s">
        <v>32</v>
      </c>
      <c r="C31" s="18">
        <v>-15040442</v>
      </c>
      <c r="D31" s="18"/>
      <c r="E31" s="19">
        <v>-14578886</v>
      </c>
      <c r="F31" s="20">
        <v>-14578886</v>
      </c>
      <c r="G31" s="20">
        <v>-14578887</v>
      </c>
      <c r="H31" s="20">
        <v>-461555</v>
      </c>
      <c r="I31" s="20"/>
      <c r="J31" s="20">
        <v>-15040442</v>
      </c>
      <c r="K31" s="20"/>
      <c r="L31" s="20">
        <v>-15040441</v>
      </c>
      <c r="M31" s="20"/>
      <c r="N31" s="20">
        <v>-15040441</v>
      </c>
      <c r="O31" s="20"/>
      <c r="P31" s="20"/>
      <c r="Q31" s="20"/>
      <c r="R31" s="20"/>
      <c r="S31" s="20"/>
      <c r="T31" s="20"/>
      <c r="U31" s="20"/>
      <c r="V31" s="20"/>
      <c r="W31" s="20">
        <v>-30080883</v>
      </c>
      <c r="X31" s="20">
        <v>-10934172</v>
      </c>
      <c r="Y31" s="20">
        <v>-19146711</v>
      </c>
      <c r="Z31" s="21">
        <v>175.10892457151763</v>
      </c>
      <c r="AA31" s="22">
        <v>-14578886</v>
      </c>
    </row>
    <row r="32" spans="1:27" x14ac:dyDescent="0.25">
      <c r="A32" s="23" t="s">
        <v>59</v>
      </c>
      <c r="B32" s="17" t="s">
        <v>32</v>
      </c>
      <c r="C32" s="18">
        <v>1148597555</v>
      </c>
      <c r="D32" s="18"/>
      <c r="E32" s="19">
        <v>698704757</v>
      </c>
      <c r="F32" s="20">
        <v>698704757</v>
      </c>
      <c r="G32" s="20">
        <v>132143147</v>
      </c>
      <c r="H32" s="20">
        <v>69075648</v>
      </c>
      <c r="I32" s="20">
        <v>62765594</v>
      </c>
      <c r="J32" s="20">
        <v>263984389</v>
      </c>
      <c r="K32" s="20">
        <v>78241930</v>
      </c>
      <c r="L32" s="20">
        <v>222754122</v>
      </c>
      <c r="M32" s="20">
        <v>113061732</v>
      </c>
      <c r="N32" s="20">
        <v>414057784</v>
      </c>
      <c r="O32" s="20">
        <v>72552388</v>
      </c>
      <c r="P32" s="20"/>
      <c r="Q32" s="20">
        <v>159128180</v>
      </c>
      <c r="R32" s="20">
        <v>231680568</v>
      </c>
      <c r="S32" s="20"/>
      <c r="T32" s="20"/>
      <c r="U32" s="20"/>
      <c r="V32" s="20"/>
      <c r="W32" s="20">
        <v>909722741</v>
      </c>
      <c r="X32" s="20">
        <v>524028411</v>
      </c>
      <c r="Y32" s="20">
        <v>385694330</v>
      </c>
      <c r="Z32" s="21">
        <v>73.601797517806716</v>
      </c>
      <c r="AA32" s="22">
        <v>698704757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38560118</v>
      </c>
      <c r="F34" s="20">
        <v>38560118</v>
      </c>
      <c r="G34" s="20">
        <v>26555927</v>
      </c>
      <c r="H34" s="20">
        <v>17104954</v>
      </c>
      <c r="I34" s="20">
        <v>517731</v>
      </c>
      <c r="J34" s="20">
        <v>44178612</v>
      </c>
      <c r="K34" s="20">
        <v>1379797</v>
      </c>
      <c r="L34" s="20">
        <v>21881381</v>
      </c>
      <c r="M34" s="20">
        <v>1242854</v>
      </c>
      <c r="N34" s="20">
        <v>24504032</v>
      </c>
      <c r="O34" s="20">
        <v>-2711238</v>
      </c>
      <c r="P34" s="20"/>
      <c r="Q34" s="20">
        <v>-1292237</v>
      </c>
      <c r="R34" s="20">
        <v>-4003475</v>
      </c>
      <c r="S34" s="20"/>
      <c r="T34" s="20"/>
      <c r="U34" s="20"/>
      <c r="V34" s="20"/>
      <c r="W34" s="20">
        <v>64679169</v>
      </c>
      <c r="X34" s="20">
        <v>28920069</v>
      </c>
      <c r="Y34" s="20">
        <v>35759100</v>
      </c>
      <c r="Z34" s="21">
        <v>123.64804523806635</v>
      </c>
      <c r="AA34" s="22">
        <v>38560118</v>
      </c>
    </row>
    <row r="35" spans="1:27" x14ac:dyDescent="0.25">
      <c r="A35" s="23" t="s">
        <v>39</v>
      </c>
      <c r="B35" s="17" t="s">
        <v>32</v>
      </c>
      <c r="C35" s="18">
        <v>12583</v>
      </c>
      <c r="D35" s="18"/>
      <c r="E35" s="19">
        <v>-12540475</v>
      </c>
      <c r="F35" s="20">
        <v>-12540475</v>
      </c>
      <c r="G35" s="20">
        <v>17935044</v>
      </c>
      <c r="H35" s="20">
        <v>18071699</v>
      </c>
      <c r="I35" s="20">
        <v>-17957670</v>
      </c>
      <c r="J35" s="20">
        <v>18049073</v>
      </c>
      <c r="K35" s="20">
        <v>20573423</v>
      </c>
      <c r="L35" s="20">
        <v>-19992610</v>
      </c>
      <c r="M35" s="20">
        <v>21516022</v>
      </c>
      <c r="N35" s="20">
        <v>22096835</v>
      </c>
      <c r="O35" s="20">
        <v>-21175511</v>
      </c>
      <c r="P35" s="20"/>
      <c r="Q35" s="20">
        <v>33849227</v>
      </c>
      <c r="R35" s="20">
        <v>12673716</v>
      </c>
      <c r="S35" s="20"/>
      <c r="T35" s="20"/>
      <c r="U35" s="20"/>
      <c r="V35" s="20"/>
      <c r="W35" s="20">
        <v>52819624</v>
      </c>
      <c r="X35" s="20">
        <v>-9405360</v>
      </c>
      <c r="Y35" s="20">
        <v>62224984</v>
      </c>
      <c r="Z35" s="21">
        <v>-661.59066744919915</v>
      </c>
      <c r="AA35" s="22">
        <v>-12540475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1186595681</v>
      </c>
      <c r="D37" s="29">
        <f t="shared" ref="D37:Y37" si="3">SUM(D29:D36)</f>
        <v>0</v>
      </c>
      <c r="E37" s="30">
        <f t="shared" si="3"/>
        <v>763476959</v>
      </c>
      <c r="F37" s="31">
        <f t="shared" si="3"/>
        <v>763476959</v>
      </c>
      <c r="G37" s="31">
        <f t="shared" si="3"/>
        <v>215457554</v>
      </c>
      <c r="H37" s="31">
        <f t="shared" si="3"/>
        <v>103414407</v>
      </c>
      <c r="I37" s="31">
        <f t="shared" si="3"/>
        <v>45325655</v>
      </c>
      <c r="J37" s="31">
        <f t="shared" si="3"/>
        <v>364197616</v>
      </c>
      <c r="K37" s="31">
        <f t="shared" si="3"/>
        <v>100195150</v>
      </c>
      <c r="L37" s="31">
        <f t="shared" si="3"/>
        <v>262628437</v>
      </c>
      <c r="M37" s="31">
        <f t="shared" si="3"/>
        <v>135820608</v>
      </c>
      <c r="N37" s="31">
        <f t="shared" si="3"/>
        <v>498644195</v>
      </c>
      <c r="O37" s="31">
        <f t="shared" si="3"/>
        <v>48665639</v>
      </c>
      <c r="P37" s="31">
        <f t="shared" si="3"/>
        <v>0</v>
      </c>
      <c r="Q37" s="31">
        <f t="shared" si="3"/>
        <v>191685170</v>
      </c>
      <c r="R37" s="31">
        <f t="shared" si="3"/>
        <v>240350809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1103192620</v>
      </c>
      <c r="X37" s="31">
        <f t="shared" si="3"/>
        <v>572607522</v>
      </c>
      <c r="Y37" s="31">
        <f t="shared" si="3"/>
        <v>530585098</v>
      </c>
      <c r="Z37" s="32">
        <f>+IF(X37&lt;&gt;0,+(Y37/X37)*100,0)</f>
        <v>92.661216909406932</v>
      </c>
      <c r="AA37" s="33">
        <f>SUM(AA29:AA36)</f>
        <v>763476959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236663496</v>
      </c>
      <c r="D39" s="18"/>
      <c r="E39" s="19">
        <v>289200650</v>
      </c>
      <c r="F39" s="20">
        <v>289200650</v>
      </c>
      <c r="G39" s="20">
        <v>239463225</v>
      </c>
      <c r="H39" s="20">
        <v>2800516</v>
      </c>
      <c r="I39" s="20">
        <v>2620579</v>
      </c>
      <c r="J39" s="20">
        <v>244884320</v>
      </c>
      <c r="K39" s="20">
        <v>2892444</v>
      </c>
      <c r="L39" s="20">
        <v>202269784</v>
      </c>
      <c r="M39" s="20">
        <v>-3998512</v>
      </c>
      <c r="N39" s="20">
        <v>201163716</v>
      </c>
      <c r="O39" s="20">
        <v>2708887</v>
      </c>
      <c r="P39" s="20"/>
      <c r="Q39" s="20">
        <v>4760592</v>
      </c>
      <c r="R39" s="20">
        <v>7469479</v>
      </c>
      <c r="S39" s="20"/>
      <c r="T39" s="20"/>
      <c r="U39" s="20"/>
      <c r="V39" s="20"/>
      <c r="W39" s="20">
        <v>453517515</v>
      </c>
      <c r="X39" s="20">
        <v>216900477</v>
      </c>
      <c r="Y39" s="20">
        <v>236617038</v>
      </c>
      <c r="Z39" s="21">
        <v>109.09014183495781</v>
      </c>
      <c r="AA39" s="22">
        <v>289200650</v>
      </c>
    </row>
    <row r="40" spans="1:27" x14ac:dyDescent="0.25">
      <c r="A40" s="23" t="s">
        <v>61</v>
      </c>
      <c r="B40" s="17" t="s">
        <v>32</v>
      </c>
      <c r="C40" s="18">
        <v>105524625</v>
      </c>
      <c r="D40" s="18"/>
      <c r="E40" s="19">
        <v>45884000</v>
      </c>
      <c r="F40" s="20">
        <v>45884000</v>
      </c>
      <c r="G40" s="20">
        <v>45884000</v>
      </c>
      <c r="H40" s="20">
        <v>16979000</v>
      </c>
      <c r="I40" s="20"/>
      <c r="J40" s="20">
        <v>62863000</v>
      </c>
      <c r="K40" s="20"/>
      <c r="L40" s="20">
        <v>62863000</v>
      </c>
      <c r="M40" s="20"/>
      <c r="N40" s="20">
        <v>62863000</v>
      </c>
      <c r="O40" s="20"/>
      <c r="P40" s="20"/>
      <c r="Q40" s="20"/>
      <c r="R40" s="20"/>
      <c r="S40" s="20"/>
      <c r="T40" s="20"/>
      <c r="U40" s="20"/>
      <c r="V40" s="20"/>
      <c r="W40" s="20">
        <v>125726000</v>
      </c>
      <c r="X40" s="20">
        <v>34412994</v>
      </c>
      <c r="Y40" s="20">
        <v>91313006</v>
      </c>
      <c r="Z40" s="21">
        <v>265.34455560594353</v>
      </c>
      <c r="AA40" s="22">
        <v>45884000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342188121</v>
      </c>
      <c r="D43" s="29">
        <f t="shared" ref="D43:Y43" si="4">SUM(D39:D42)</f>
        <v>0</v>
      </c>
      <c r="E43" s="35">
        <f t="shared" si="4"/>
        <v>335084650</v>
      </c>
      <c r="F43" s="36">
        <f t="shared" si="4"/>
        <v>335084650</v>
      </c>
      <c r="G43" s="36">
        <f t="shared" si="4"/>
        <v>285347225</v>
      </c>
      <c r="H43" s="36">
        <f t="shared" si="4"/>
        <v>19779516</v>
      </c>
      <c r="I43" s="36">
        <f t="shared" si="4"/>
        <v>2620579</v>
      </c>
      <c r="J43" s="36">
        <f t="shared" si="4"/>
        <v>307747320</v>
      </c>
      <c r="K43" s="36">
        <f t="shared" si="4"/>
        <v>2892444</v>
      </c>
      <c r="L43" s="36">
        <f t="shared" si="4"/>
        <v>265132784</v>
      </c>
      <c r="M43" s="36">
        <f t="shared" si="4"/>
        <v>-3998512</v>
      </c>
      <c r="N43" s="36">
        <f t="shared" si="4"/>
        <v>264026716</v>
      </c>
      <c r="O43" s="36">
        <f t="shared" si="4"/>
        <v>2708887</v>
      </c>
      <c r="P43" s="36">
        <f t="shared" si="4"/>
        <v>0</v>
      </c>
      <c r="Q43" s="36">
        <f t="shared" si="4"/>
        <v>4760592</v>
      </c>
      <c r="R43" s="36">
        <f t="shared" si="4"/>
        <v>7469479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579243515</v>
      </c>
      <c r="X43" s="36">
        <f t="shared" si="4"/>
        <v>251313471</v>
      </c>
      <c r="Y43" s="36">
        <f t="shared" si="4"/>
        <v>327930044</v>
      </c>
      <c r="Z43" s="37">
        <f>+IF(X43&lt;&gt;0,+(Y43/X43)*100,0)</f>
        <v>130.48645689191886</v>
      </c>
      <c r="AA43" s="38">
        <f>SUM(AA39:AA42)</f>
        <v>335084650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1528783802</v>
      </c>
      <c r="D44" s="29">
        <f>+D37+D43</f>
        <v>0</v>
      </c>
      <c r="E44" s="30">
        <f t="shared" si="5"/>
        <v>1098561609</v>
      </c>
      <c r="F44" s="31">
        <f t="shared" si="5"/>
        <v>1098561609</v>
      </c>
      <c r="G44" s="31">
        <f t="shared" si="5"/>
        <v>500804779</v>
      </c>
      <c r="H44" s="31">
        <f t="shared" si="5"/>
        <v>123193923</v>
      </c>
      <c r="I44" s="31">
        <f t="shared" si="5"/>
        <v>47946234</v>
      </c>
      <c r="J44" s="31">
        <f t="shared" si="5"/>
        <v>671944936</v>
      </c>
      <c r="K44" s="31">
        <f t="shared" si="5"/>
        <v>103087594</v>
      </c>
      <c r="L44" s="31">
        <f t="shared" si="5"/>
        <v>527761221</v>
      </c>
      <c r="M44" s="31">
        <f t="shared" si="5"/>
        <v>131822096</v>
      </c>
      <c r="N44" s="31">
        <f t="shared" si="5"/>
        <v>762670911</v>
      </c>
      <c r="O44" s="31">
        <f t="shared" si="5"/>
        <v>51374526</v>
      </c>
      <c r="P44" s="31">
        <f t="shared" si="5"/>
        <v>0</v>
      </c>
      <c r="Q44" s="31">
        <f t="shared" si="5"/>
        <v>196445762</v>
      </c>
      <c r="R44" s="31">
        <f t="shared" si="5"/>
        <v>247820288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1682436135</v>
      </c>
      <c r="X44" s="31">
        <f t="shared" si="5"/>
        <v>823920993</v>
      </c>
      <c r="Y44" s="31">
        <f t="shared" si="5"/>
        <v>858515142</v>
      </c>
      <c r="Z44" s="32">
        <f>+IF(X44&lt;&gt;0,+(Y44/X44)*100,0)</f>
        <v>104.19872163640815</v>
      </c>
      <c r="AA44" s="33">
        <f>+AA37+AA43</f>
        <v>1098561609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1206689212</v>
      </c>
      <c r="D45" s="42">
        <f t="shared" si="6"/>
        <v>0</v>
      </c>
      <c r="E45" s="43">
        <f t="shared" si="6"/>
        <v>1699742112</v>
      </c>
      <c r="F45" s="44">
        <f t="shared" si="6"/>
        <v>1681567337</v>
      </c>
      <c r="G45" s="44">
        <f t="shared" si="6"/>
        <v>2532089603</v>
      </c>
      <c r="H45" s="44">
        <f t="shared" si="6"/>
        <v>-191437146</v>
      </c>
      <c r="I45" s="44">
        <f t="shared" si="6"/>
        <v>-72986961</v>
      </c>
      <c r="J45" s="44">
        <f t="shared" si="6"/>
        <v>2267665496</v>
      </c>
      <c r="K45" s="44">
        <f t="shared" si="6"/>
        <v>68598245</v>
      </c>
      <c r="L45" s="44">
        <f t="shared" si="6"/>
        <v>2531061485</v>
      </c>
      <c r="M45" s="44">
        <f t="shared" si="6"/>
        <v>-80912691</v>
      </c>
      <c r="N45" s="44">
        <f t="shared" si="6"/>
        <v>2518747039</v>
      </c>
      <c r="O45" s="44">
        <f t="shared" si="6"/>
        <v>72045450</v>
      </c>
      <c r="P45" s="44">
        <f t="shared" si="6"/>
        <v>1</v>
      </c>
      <c r="Q45" s="44">
        <f t="shared" si="6"/>
        <v>-255274286</v>
      </c>
      <c r="R45" s="44">
        <f t="shared" si="6"/>
        <v>-183228835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4603183700</v>
      </c>
      <c r="X45" s="44">
        <f t="shared" si="6"/>
        <v>1328447069</v>
      </c>
      <c r="Y45" s="44">
        <f t="shared" si="6"/>
        <v>3274736631</v>
      </c>
      <c r="Z45" s="45">
        <f>+IF(X45&lt;&gt;0,+(Y45/X45)*100,0)</f>
        <v>246.50862705919371</v>
      </c>
      <c r="AA45" s="46">
        <f>+AA26-AA44</f>
        <v>1681567337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2087517051</v>
      </c>
      <c r="D47" s="18"/>
      <c r="E47" s="19">
        <v>1910022280</v>
      </c>
      <c r="F47" s="20">
        <v>1898506590</v>
      </c>
      <c r="G47" s="20">
        <v>2270879378</v>
      </c>
      <c r="H47" s="20">
        <v>-94383081</v>
      </c>
      <c r="I47" s="20">
        <v>34551864</v>
      </c>
      <c r="J47" s="20">
        <v>2211048161</v>
      </c>
      <c r="K47" s="20">
        <v>56556410</v>
      </c>
      <c r="L47" s="20">
        <v>2115950247</v>
      </c>
      <c r="M47" s="20">
        <v>36777607</v>
      </c>
      <c r="N47" s="20">
        <v>2209284264</v>
      </c>
      <c r="O47" s="20">
        <v>43537260</v>
      </c>
      <c r="P47" s="20">
        <v>-4734485</v>
      </c>
      <c r="Q47" s="20">
        <v>102921896</v>
      </c>
      <c r="R47" s="20">
        <v>141724671</v>
      </c>
      <c r="S47" s="20"/>
      <c r="T47" s="20"/>
      <c r="U47" s="20"/>
      <c r="V47" s="20"/>
      <c r="W47" s="20">
        <v>4562057096</v>
      </c>
      <c r="X47" s="20">
        <v>1426826725</v>
      </c>
      <c r="Y47" s="20">
        <v>3135230371</v>
      </c>
      <c r="Z47" s="47">
        <v>219.73448604980396</v>
      </c>
      <c r="AA47" s="22">
        <v>1898506590</v>
      </c>
    </row>
    <row r="48" spans="1:27" x14ac:dyDescent="0.25">
      <c r="A48" s="23" t="s">
        <v>73</v>
      </c>
      <c r="B48" s="17" t="s">
        <v>32</v>
      </c>
      <c r="C48" s="18">
        <v>-1045716</v>
      </c>
      <c r="D48" s="18"/>
      <c r="E48" s="19">
        <v>-1045715</v>
      </c>
      <c r="F48" s="20">
        <v>-1045715</v>
      </c>
      <c r="G48" s="20">
        <v>-1045716</v>
      </c>
      <c r="H48" s="20"/>
      <c r="I48" s="20"/>
      <c r="J48" s="20">
        <v>-1045716</v>
      </c>
      <c r="K48" s="20"/>
      <c r="L48" s="20">
        <v>-1045716</v>
      </c>
      <c r="M48" s="20"/>
      <c r="N48" s="20">
        <v>-1045716</v>
      </c>
      <c r="O48" s="20"/>
      <c r="P48" s="20"/>
      <c r="Q48" s="20"/>
      <c r="R48" s="20"/>
      <c r="S48" s="20"/>
      <c r="T48" s="20"/>
      <c r="U48" s="20"/>
      <c r="V48" s="20"/>
      <c r="W48" s="20">
        <v>-2091432</v>
      </c>
      <c r="X48" s="20">
        <v>-784287</v>
      </c>
      <c r="Y48" s="20">
        <v>-1307145</v>
      </c>
      <c r="Z48" s="47">
        <v>166.66666666666669</v>
      </c>
      <c r="AA48" s="22">
        <v>-1045715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2086471335</v>
      </c>
      <c r="D50" s="50">
        <f t="shared" ref="D50:Y50" si="7">SUM(D47:D49)</f>
        <v>0</v>
      </c>
      <c r="E50" s="51">
        <f t="shared" si="7"/>
        <v>1908976565</v>
      </c>
      <c r="F50" s="52">
        <f t="shared" si="7"/>
        <v>1897460875</v>
      </c>
      <c r="G50" s="52">
        <f t="shared" si="7"/>
        <v>2269833662</v>
      </c>
      <c r="H50" s="52">
        <f t="shared" si="7"/>
        <v>-94383081</v>
      </c>
      <c r="I50" s="52">
        <f t="shared" si="7"/>
        <v>34551864</v>
      </c>
      <c r="J50" s="52">
        <f t="shared" si="7"/>
        <v>2210002445</v>
      </c>
      <c r="K50" s="52">
        <f t="shared" si="7"/>
        <v>56556410</v>
      </c>
      <c r="L50" s="52">
        <f t="shared" si="7"/>
        <v>2114904531</v>
      </c>
      <c r="M50" s="52">
        <f t="shared" si="7"/>
        <v>36777607</v>
      </c>
      <c r="N50" s="52">
        <f t="shared" si="7"/>
        <v>2208238548</v>
      </c>
      <c r="O50" s="52">
        <f t="shared" si="7"/>
        <v>43537260</v>
      </c>
      <c r="P50" s="52">
        <f t="shared" si="7"/>
        <v>-4734485</v>
      </c>
      <c r="Q50" s="52">
        <f t="shared" si="7"/>
        <v>102921896</v>
      </c>
      <c r="R50" s="52">
        <f t="shared" si="7"/>
        <v>141724671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4559965664</v>
      </c>
      <c r="X50" s="52">
        <f t="shared" si="7"/>
        <v>1426042438</v>
      </c>
      <c r="Y50" s="52">
        <f t="shared" si="7"/>
        <v>3133923226</v>
      </c>
      <c r="Z50" s="53">
        <f>+IF(X50&lt;&gt;0,+(Y50/X50)*100,0)</f>
        <v>219.76367199809798</v>
      </c>
      <c r="AA50" s="54">
        <f>SUM(AA47:AA49)</f>
        <v>1897460875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5408714419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4056534864</v>
      </c>
      <c r="Y6" s="20">
        <v>-4056534864</v>
      </c>
      <c r="Z6" s="21">
        <v>-100</v>
      </c>
      <c r="AA6" s="22">
        <v>5408714419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1083197996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800781832</v>
      </c>
      <c r="Y7" s="20">
        <v>-800781832</v>
      </c>
      <c r="Z7" s="21">
        <v>-100</v>
      </c>
      <c r="AA7" s="22">
        <v>1083197996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6491912415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4857316696</v>
      </c>
      <c r="Y13" s="31">
        <f t="shared" si="0"/>
        <v>-4857316696</v>
      </c>
      <c r="Z13" s="32">
        <f>+IF(X13&lt;&gt;0,+(Y13/X13)*100,0)</f>
        <v>-100</v>
      </c>
      <c r="AA13" s="33">
        <f>SUM(AA6:AA12)</f>
        <v>6491912415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351060409</v>
      </c>
      <c r="D17" s="18"/>
      <c r="E17" s="19">
        <v>307000000</v>
      </c>
      <c r="F17" s="20">
        <v>445847594</v>
      </c>
      <c r="G17" s="24">
        <v>76600708</v>
      </c>
      <c r="H17" s="24">
        <v>50586187</v>
      </c>
      <c r="I17" s="24">
        <v>42580641</v>
      </c>
      <c r="J17" s="20">
        <v>169767536</v>
      </c>
      <c r="K17" s="24">
        <v>37719993</v>
      </c>
      <c r="L17" s="24">
        <v>37150948</v>
      </c>
      <c r="M17" s="20">
        <v>20191617</v>
      </c>
      <c r="N17" s="24">
        <v>95062558</v>
      </c>
      <c r="O17" s="24">
        <v>22234596</v>
      </c>
      <c r="P17" s="24">
        <v>25466272</v>
      </c>
      <c r="Q17" s="20">
        <v>20853740</v>
      </c>
      <c r="R17" s="24">
        <v>68554608</v>
      </c>
      <c r="S17" s="24"/>
      <c r="T17" s="20"/>
      <c r="U17" s="24"/>
      <c r="V17" s="24"/>
      <c r="W17" s="24">
        <v>333384702</v>
      </c>
      <c r="X17" s="20">
        <v>366862562</v>
      </c>
      <c r="Y17" s="24">
        <v>-33477860</v>
      </c>
      <c r="Z17" s="25">
        <v>-9.1254500915795269</v>
      </c>
      <c r="AA17" s="26">
        <v>445847594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351060409</v>
      </c>
      <c r="D25" s="29">
        <f t="shared" ref="D25:Y25" si="1">SUM(D15:D24)</f>
        <v>0</v>
      </c>
      <c r="E25" s="35">
        <f t="shared" si="1"/>
        <v>307000000</v>
      </c>
      <c r="F25" s="36">
        <f t="shared" si="1"/>
        <v>445847594</v>
      </c>
      <c r="G25" s="36">
        <f t="shared" si="1"/>
        <v>76600708</v>
      </c>
      <c r="H25" s="36">
        <f t="shared" si="1"/>
        <v>50586187</v>
      </c>
      <c r="I25" s="36">
        <f t="shared" si="1"/>
        <v>42580641</v>
      </c>
      <c r="J25" s="36">
        <f t="shared" si="1"/>
        <v>169767536</v>
      </c>
      <c r="K25" s="36">
        <f t="shared" si="1"/>
        <v>37719993</v>
      </c>
      <c r="L25" s="36">
        <f t="shared" si="1"/>
        <v>37150948</v>
      </c>
      <c r="M25" s="36">
        <f t="shared" si="1"/>
        <v>20191617</v>
      </c>
      <c r="N25" s="36">
        <f t="shared" si="1"/>
        <v>95062558</v>
      </c>
      <c r="O25" s="36">
        <f t="shared" si="1"/>
        <v>22234596</v>
      </c>
      <c r="P25" s="36">
        <f t="shared" si="1"/>
        <v>25466272</v>
      </c>
      <c r="Q25" s="36">
        <f t="shared" si="1"/>
        <v>20853740</v>
      </c>
      <c r="R25" s="36">
        <f t="shared" si="1"/>
        <v>68554608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333384702</v>
      </c>
      <c r="X25" s="36">
        <f t="shared" si="1"/>
        <v>366862562</v>
      </c>
      <c r="Y25" s="36">
        <f t="shared" si="1"/>
        <v>-33477860</v>
      </c>
      <c r="Z25" s="37">
        <f>+IF(X25&lt;&gt;0,+(Y25/X25)*100,0)</f>
        <v>-9.1254500915795269</v>
      </c>
      <c r="AA25" s="38">
        <f>SUM(AA15:AA24)</f>
        <v>445847594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351060409</v>
      </c>
      <c r="D26" s="29">
        <f>+D13+D25</f>
        <v>0</v>
      </c>
      <c r="E26" s="30">
        <f t="shared" si="2"/>
        <v>307000000</v>
      </c>
      <c r="F26" s="31">
        <f t="shared" si="2"/>
        <v>6937760009</v>
      </c>
      <c r="G26" s="31">
        <f t="shared" si="2"/>
        <v>76600708</v>
      </c>
      <c r="H26" s="31">
        <f t="shared" si="2"/>
        <v>50586187</v>
      </c>
      <c r="I26" s="31">
        <f t="shared" si="2"/>
        <v>42580641</v>
      </c>
      <c r="J26" s="31">
        <f t="shared" si="2"/>
        <v>169767536</v>
      </c>
      <c r="K26" s="31">
        <f t="shared" si="2"/>
        <v>37719993</v>
      </c>
      <c r="L26" s="31">
        <f t="shared" si="2"/>
        <v>37150948</v>
      </c>
      <c r="M26" s="31">
        <f t="shared" si="2"/>
        <v>20191617</v>
      </c>
      <c r="N26" s="31">
        <f t="shared" si="2"/>
        <v>95062558</v>
      </c>
      <c r="O26" s="31">
        <f t="shared" si="2"/>
        <v>22234596</v>
      </c>
      <c r="P26" s="31">
        <f t="shared" si="2"/>
        <v>25466272</v>
      </c>
      <c r="Q26" s="31">
        <f t="shared" si="2"/>
        <v>20853740</v>
      </c>
      <c r="R26" s="31">
        <f t="shared" si="2"/>
        <v>68554608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333384702</v>
      </c>
      <c r="X26" s="31">
        <f t="shared" si="2"/>
        <v>5224179258</v>
      </c>
      <c r="Y26" s="31">
        <f t="shared" si="2"/>
        <v>-4890794556</v>
      </c>
      <c r="Z26" s="32">
        <f>+IF(X26&lt;&gt;0,+(Y26/X26)*100,0)</f>
        <v>-93.618429124738128</v>
      </c>
      <c r="AA26" s="33">
        <f>+AA13+AA25</f>
        <v>6937760009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307000000</v>
      </c>
      <c r="F32" s="20">
        <v>445847594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366862562</v>
      </c>
      <c r="Y32" s="20">
        <v>-366862562</v>
      </c>
      <c r="Z32" s="21">
        <v>-100</v>
      </c>
      <c r="AA32" s="22">
        <v>445847594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307000000</v>
      </c>
      <c r="F37" s="31">
        <f t="shared" si="3"/>
        <v>445847594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366862562</v>
      </c>
      <c r="Y37" s="31">
        <f t="shared" si="3"/>
        <v>-366862562</v>
      </c>
      <c r="Z37" s="32">
        <f>+IF(X37&lt;&gt;0,+(Y37/X37)*100,0)</f>
        <v>-100</v>
      </c>
      <c r="AA37" s="33">
        <f>SUM(AA29:AA36)</f>
        <v>445847594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307000000</v>
      </c>
      <c r="F44" s="31">
        <f t="shared" si="5"/>
        <v>445847594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366862562</v>
      </c>
      <c r="Y44" s="31">
        <f t="shared" si="5"/>
        <v>-366862562</v>
      </c>
      <c r="Z44" s="32">
        <f>+IF(X44&lt;&gt;0,+(Y44/X44)*100,0)</f>
        <v>-100</v>
      </c>
      <c r="AA44" s="33">
        <f>+AA37+AA43</f>
        <v>445847594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351060409</v>
      </c>
      <c r="D45" s="42">
        <f t="shared" si="6"/>
        <v>0</v>
      </c>
      <c r="E45" s="43">
        <f t="shared" si="6"/>
        <v>0</v>
      </c>
      <c r="F45" s="44">
        <f t="shared" si="6"/>
        <v>6491912415</v>
      </c>
      <c r="G45" s="44">
        <f t="shared" si="6"/>
        <v>76600708</v>
      </c>
      <c r="H45" s="44">
        <f t="shared" si="6"/>
        <v>50586187</v>
      </c>
      <c r="I45" s="44">
        <f t="shared" si="6"/>
        <v>42580641</v>
      </c>
      <c r="J45" s="44">
        <f t="shared" si="6"/>
        <v>169767536</v>
      </c>
      <c r="K45" s="44">
        <f t="shared" si="6"/>
        <v>37719993</v>
      </c>
      <c r="L45" s="44">
        <f t="shared" si="6"/>
        <v>37150948</v>
      </c>
      <c r="M45" s="44">
        <f t="shared" si="6"/>
        <v>20191617</v>
      </c>
      <c r="N45" s="44">
        <f t="shared" si="6"/>
        <v>95062558</v>
      </c>
      <c r="O45" s="44">
        <f t="shared" si="6"/>
        <v>22234596</v>
      </c>
      <c r="P45" s="44">
        <f t="shared" si="6"/>
        <v>25466272</v>
      </c>
      <c r="Q45" s="44">
        <f t="shared" si="6"/>
        <v>20853740</v>
      </c>
      <c r="R45" s="44">
        <f t="shared" si="6"/>
        <v>68554608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333384702</v>
      </c>
      <c r="X45" s="44">
        <f t="shared" si="6"/>
        <v>4857316696</v>
      </c>
      <c r="Y45" s="44">
        <f t="shared" si="6"/>
        <v>-4523931994</v>
      </c>
      <c r="Z45" s="45">
        <f>+IF(X45&lt;&gt;0,+(Y45/X45)*100,0)</f>
        <v>-93.136442960893575</v>
      </c>
      <c r="AA45" s="46">
        <f>+AA26-AA44</f>
        <v>6491912415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20020864</v>
      </c>
      <c r="L6" s="20"/>
      <c r="M6" s="20"/>
      <c r="N6" s="20">
        <v>20020864</v>
      </c>
      <c r="O6" s="20">
        <v>-1304097</v>
      </c>
      <c r="P6" s="20">
        <v>1300397</v>
      </c>
      <c r="Q6" s="20"/>
      <c r="R6" s="20">
        <v>-3700</v>
      </c>
      <c r="S6" s="20"/>
      <c r="T6" s="20"/>
      <c r="U6" s="20"/>
      <c r="V6" s="20"/>
      <c r="W6" s="20">
        <v>20017164</v>
      </c>
      <c r="X6" s="20"/>
      <c r="Y6" s="20">
        <v>20017164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2409701</v>
      </c>
      <c r="J7" s="20">
        <v>2409701</v>
      </c>
      <c r="K7" s="20">
        <v>477995</v>
      </c>
      <c r="L7" s="20">
        <v>-29352735</v>
      </c>
      <c r="M7" s="20">
        <v>570181</v>
      </c>
      <c r="N7" s="20">
        <v>-28304559</v>
      </c>
      <c r="O7" s="20">
        <v>981993</v>
      </c>
      <c r="P7" s="20">
        <v>1939345</v>
      </c>
      <c r="Q7" s="20">
        <v>1034560</v>
      </c>
      <c r="R7" s="20">
        <v>3955898</v>
      </c>
      <c r="S7" s="20"/>
      <c r="T7" s="20"/>
      <c r="U7" s="20"/>
      <c r="V7" s="20"/>
      <c r="W7" s="20">
        <v>-21938960</v>
      </c>
      <c r="X7" s="20"/>
      <c r="Y7" s="20">
        <v>-21938960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21562</v>
      </c>
      <c r="J11" s="20">
        <v>21562</v>
      </c>
      <c r="K11" s="24">
        <v>2875005</v>
      </c>
      <c r="L11" s="24">
        <v>5796771</v>
      </c>
      <c r="M11" s="20">
        <v>654430</v>
      </c>
      <c r="N11" s="24">
        <v>9326206</v>
      </c>
      <c r="O11" s="24">
        <v>2343370</v>
      </c>
      <c r="P11" s="24">
        <v>2969085</v>
      </c>
      <c r="Q11" s="20">
        <v>1611979</v>
      </c>
      <c r="R11" s="24">
        <v>6924434</v>
      </c>
      <c r="S11" s="24"/>
      <c r="T11" s="20"/>
      <c r="U11" s="24"/>
      <c r="V11" s="24"/>
      <c r="W11" s="24">
        <v>16272202</v>
      </c>
      <c r="X11" s="20"/>
      <c r="Y11" s="24">
        <v>16272202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2431263</v>
      </c>
      <c r="J13" s="31">
        <f t="shared" si="0"/>
        <v>2431263</v>
      </c>
      <c r="K13" s="31">
        <f t="shared" si="0"/>
        <v>23373864</v>
      </c>
      <c r="L13" s="31">
        <f t="shared" si="0"/>
        <v>-23555964</v>
      </c>
      <c r="M13" s="31">
        <f t="shared" si="0"/>
        <v>1224611</v>
      </c>
      <c r="N13" s="31">
        <f t="shared" si="0"/>
        <v>1042511</v>
      </c>
      <c r="O13" s="31">
        <f t="shared" si="0"/>
        <v>2021266</v>
      </c>
      <c r="P13" s="31">
        <f t="shared" si="0"/>
        <v>6208827</v>
      </c>
      <c r="Q13" s="31">
        <f t="shared" si="0"/>
        <v>2646539</v>
      </c>
      <c r="R13" s="31">
        <f t="shared" si="0"/>
        <v>10876632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14350406</v>
      </c>
      <c r="X13" s="31">
        <f t="shared" si="0"/>
        <v>0</v>
      </c>
      <c r="Y13" s="31">
        <f t="shared" si="0"/>
        <v>14350406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319759818</v>
      </c>
      <c r="F17" s="20">
        <v>319759818</v>
      </c>
      <c r="G17" s="24"/>
      <c r="H17" s="24"/>
      <c r="I17" s="24">
        <v>287492</v>
      </c>
      <c r="J17" s="20">
        <v>287492</v>
      </c>
      <c r="K17" s="24">
        <v>19877119</v>
      </c>
      <c r="L17" s="24">
        <v>35210839</v>
      </c>
      <c r="M17" s="20">
        <v>8805286</v>
      </c>
      <c r="N17" s="24">
        <v>63893244</v>
      </c>
      <c r="O17" s="24">
        <v>22808253</v>
      </c>
      <c r="P17" s="24">
        <v>12116160</v>
      </c>
      <c r="Q17" s="20">
        <v>6031776</v>
      </c>
      <c r="R17" s="24">
        <v>40956189</v>
      </c>
      <c r="S17" s="24"/>
      <c r="T17" s="20"/>
      <c r="U17" s="24"/>
      <c r="V17" s="24"/>
      <c r="W17" s="24">
        <v>105136925</v>
      </c>
      <c r="X17" s="20">
        <v>290659305</v>
      </c>
      <c r="Y17" s="24">
        <v>-185522380</v>
      </c>
      <c r="Z17" s="25">
        <v>-63.82812344507601</v>
      </c>
      <c r="AA17" s="26">
        <v>319759818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319759818</v>
      </c>
      <c r="F25" s="36">
        <f t="shared" si="1"/>
        <v>319759818</v>
      </c>
      <c r="G25" s="36">
        <f t="shared" si="1"/>
        <v>0</v>
      </c>
      <c r="H25" s="36">
        <f t="shared" si="1"/>
        <v>0</v>
      </c>
      <c r="I25" s="36">
        <f t="shared" si="1"/>
        <v>287492</v>
      </c>
      <c r="J25" s="36">
        <f t="shared" si="1"/>
        <v>287492</v>
      </c>
      <c r="K25" s="36">
        <f t="shared" si="1"/>
        <v>19877119</v>
      </c>
      <c r="L25" s="36">
        <f t="shared" si="1"/>
        <v>35210839</v>
      </c>
      <c r="M25" s="36">
        <f t="shared" si="1"/>
        <v>8805286</v>
      </c>
      <c r="N25" s="36">
        <f t="shared" si="1"/>
        <v>63893244</v>
      </c>
      <c r="O25" s="36">
        <f t="shared" si="1"/>
        <v>22808253</v>
      </c>
      <c r="P25" s="36">
        <f t="shared" si="1"/>
        <v>12116160</v>
      </c>
      <c r="Q25" s="36">
        <f t="shared" si="1"/>
        <v>6031776</v>
      </c>
      <c r="R25" s="36">
        <f t="shared" si="1"/>
        <v>40956189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105136925</v>
      </c>
      <c r="X25" s="36">
        <f t="shared" si="1"/>
        <v>290659305</v>
      </c>
      <c r="Y25" s="36">
        <f t="shared" si="1"/>
        <v>-185522380</v>
      </c>
      <c r="Z25" s="37">
        <f>+IF(X25&lt;&gt;0,+(Y25/X25)*100,0)</f>
        <v>-63.82812344507601</v>
      </c>
      <c r="AA25" s="38">
        <f>SUM(AA15:AA24)</f>
        <v>319759818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319759818</v>
      </c>
      <c r="F26" s="31">
        <f t="shared" si="2"/>
        <v>319759818</v>
      </c>
      <c r="G26" s="31">
        <f t="shared" si="2"/>
        <v>0</v>
      </c>
      <c r="H26" s="31">
        <f t="shared" si="2"/>
        <v>0</v>
      </c>
      <c r="I26" s="31">
        <f t="shared" si="2"/>
        <v>2718755</v>
      </c>
      <c r="J26" s="31">
        <f t="shared" si="2"/>
        <v>2718755</v>
      </c>
      <c r="K26" s="31">
        <f t="shared" si="2"/>
        <v>43250983</v>
      </c>
      <c r="L26" s="31">
        <f t="shared" si="2"/>
        <v>11654875</v>
      </c>
      <c r="M26" s="31">
        <f t="shared" si="2"/>
        <v>10029897</v>
      </c>
      <c r="N26" s="31">
        <f t="shared" si="2"/>
        <v>64935755</v>
      </c>
      <c r="O26" s="31">
        <f t="shared" si="2"/>
        <v>24829519</v>
      </c>
      <c r="P26" s="31">
        <f t="shared" si="2"/>
        <v>18324987</v>
      </c>
      <c r="Q26" s="31">
        <f t="shared" si="2"/>
        <v>8678315</v>
      </c>
      <c r="R26" s="31">
        <f t="shared" si="2"/>
        <v>51832821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119487331</v>
      </c>
      <c r="X26" s="31">
        <f t="shared" si="2"/>
        <v>290659305</v>
      </c>
      <c r="Y26" s="31">
        <f t="shared" si="2"/>
        <v>-171171974</v>
      </c>
      <c r="Z26" s="32">
        <f>+IF(X26&lt;&gt;0,+(Y26/X26)*100,0)</f>
        <v>-58.890932117242897</v>
      </c>
      <c r="AA26" s="33">
        <f>+AA13+AA25</f>
        <v>319759818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309054</v>
      </c>
      <c r="J32" s="20">
        <v>309054</v>
      </c>
      <c r="K32" s="20">
        <v>2980737</v>
      </c>
      <c r="L32" s="20">
        <v>10809064</v>
      </c>
      <c r="M32" s="20">
        <v>11324248</v>
      </c>
      <c r="N32" s="20">
        <v>25114049</v>
      </c>
      <c r="O32" s="20">
        <v>18797360</v>
      </c>
      <c r="P32" s="20">
        <v>3161184</v>
      </c>
      <c r="Q32" s="20">
        <v>10911674</v>
      </c>
      <c r="R32" s="20">
        <v>32870218</v>
      </c>
      <c r="S32" s="20"/>
      <c r="T32" s="20"/>
      <c r="U32" s="20"/>
      <c r="V32" s="20"/>
      <c r="W32" s="20">
        <v>58293321</v>
      </c>
      <c r="X32" s="20"/>
      <c r="Y32" s="20">
        <v>58293321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309054</v>
      </c>
      <c r="J37" s="31">
        <f t="shared" si="3"/>
        <v>309054</v>
      </c>
      <c r="K37" s="31">
        <f t="shared" si="3"/>
        <v>2980737</v>
      </c>
      <c r="L37" s="31">
        <f t="shared" si="3"/>
        <v>10809064</v>
      </c>
      <c r="M37" s="31">
        <f t="shared" si="3"/>
        <v>11324248</v>
      </c>
      <c r="N37" s="31">
        <f t="shared" si="3"/>
        <v>25114049</v>
      </c>
      <c r="O37" s="31">
        <f t="shared" si="3"/>
        <v>18797360</v>
      </c>
      <c r="P37" s="31">
        <f t="shared" si="3"/>
        <v>3161184</v>
      </c>
      <c r="Q37" s="31">
        <f t="shared" si="3"/>
        <v>10911674</v>
      </c>
      <c r="R37" s="31">
        <f t="shared" si="3"/>
        <v>32870218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58293321</v>
      </c>
      <c r="X37" s="31">
        <f t="shared" si="3"/>
        <v>0</v>
      </c>
      <c r="Y37" s="31">
        <f t="shared" si="3"/>
        <v>58293321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309054</v>
      </c>
      <c r="J44" s="31">
        <f t="shared" si="5"/>
        <v>309054</v>
      </c>
      <c r="K44" s="31">
        <f t="shared" si="5"/>
        <v>2980737</v>
      </c>
      <c r="L44" s="31">
        <f t="shared" si="5"/>
        <v>10809064</v>
      </c>
      <c r="M44" s="31">
        <f t="shared" si="5"/>
        <v>11324248</v>
      </c>
      <c r="N44" s="31">
        <f t="shared" si="5"/>
        <v>25114049</v>
      </c>
      <c r="O44" s="31">
        <f t="shared" si="5"/>
        <v>18797360</v>
      </c>
      <c r="P44" s="31">
        <f t="shared" si="5"/>
        <v>3161184</v>
      </c>
      <c r="Q44" s="31">
        <f t="shared" si="5"/>
        <v>10911674</v>
      </c>
      <c r="R44" s="31">
        <f t="shared" si="5"/>
        <v>32870218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58293321</v>
      </c>
      <c r="X44" s="31">
        <f t="shared" si="5"/>
        <v>0</v>
      </c>
      <c r="Y44" s="31">
        <f t="shared" si="5"/>
        <v>58293321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319759818</v>
      </c>
      <c r="F45" s="44">
        <f t="shared" si="6"/>
        <v>319759818</v>
      </c>
      <c r="G45" s="44">
        <f t="shared" si="6"/>
        <v>0</v>
      </c>
      <c r="H45" s="44">
        <f t="shared" si="6"/>
        <v>0</v>
      </c>
      <c r="I45" s="44">
        <f t="shared" si="6"/>
        <v>2409701</v>
      </c>
      <c r="J45" s="44">
        <f t="shared" si="6"/>
        <v>2409701</v>
      </c>
      <c r="K45" s="44">
        <f t="shared" si="6"/>
        <v>40270246</v>
      </c>
      <c r="L45" s="44">
        <f t="shared" si="6"/>
        <v>845811</v>
      </c>
      <c r="M45" s="44">
        <f t="shared" si="6"/>
        <v>-1294351</v>
      </c>
      <c r="N45" s="44">
        <f t="shared" si="6"/>
        <v>39821706</v>
      </c>
      <c r="O45" s="44">
        <f t="shared" si="6"/>
        <v>6032159</v>
      </c>
      <c r="P45" s="44">
        <f t="shared" si="6"/>
        <v>15163803</v>
      </c>
      <c r="Q45" s="44">
        <f t="shared" si="6"/>
        <v>-2233359</v>
      </c>
      <c r="R45" s="44">
        <f t="shared" si="6"/>
        <v>18962603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61194010</v>
      </c>
      <c r="X45" s="44">
        <f t="shared" si="6"/>
        <v>290659305</v>
      </c>
      <c r="Y45" s="44">
        <f t="shared" si="6"/>
        <v>-229465295</v>
      </c>
      <c r="Z45" s="45">
        <f>+IF(X45&lt;&gt;0,+(Y45/X45)*100,0)</f>
        <v>-78.946481689275345</v>
      </c>
      <c r="AA45" s="46">
        <f>+AA26-AA44</f>
        <v>319759818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-44200581</v>
      </c>
      <c r="M47" s="20">
        <v>-7409648</v>
      </c>
      <c r="N47" s="20">
        <v>-51610229</v>
      </c>
      <c r="O47" s="20">
        <v>-9711234</v>
      </c>
      <c r="P47" s="20"/>
      <c r="Q47" s="20">
        <v>-6537660</v>
      </c>
      <c r="R47" s="20">
        <v>-16248894</v>
      </c>
      <c r="S47" s="20"/>
      <c r="T47" s="20"/>
      <c r="U47" s="20"/>
      <c r="V47" s="20"/>
      <c r="W47" s="20">
        <v>-67859123</v>
      </c>
      <c r="X47" s="20"/>
      <c r="Y47" s="20">
        <v>-67859123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-44200581</v>
      </c>
      <c r="M50" s="52">
        <f t="shared" si="7"/>
        <v>-7409648</v>
      </c>
      <c r="N50" s="52">
        <f t="shared" si="7"/>
        <v>-51610229</v>
      </c>
      <c r="O50" s="52">
        <f t="shared" si="7"/>
        <v>-9711234</v>
      </c>
      <c r="P50" s="52">
        <f t="shared" si="7"/>
        <v>0</v>
      </c>
      <c r="Q50" s="52">
        <f t="shared" si="7"/>
        <v>-6537660</v>
      </c>
      <c r="R50" s="52">
        <f t="shared" si="7"/>
        <v>-16248894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-67859123</v>
      </c>
      <c r="X50" s="52">
        <f t="shared" si="7"/>
        <v>0</v>
      </c>
      <c r="Y50" s="52">
        <f t="shared" si="7"/>
        <v>-67859123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200010398</v>
      </c>
      <c r="D6" s="18"/>
      <c r="E6" s="19"/>
      <c r="F6" s="20"/>
      <c r="G6" s="20">
        <v>-60168238</v>
      </c>
      <c r="H6" s="20">
        <v>186055505</v>
      </c>
      <c r="I6" s="20">
        <v>-161451091</v>
      </c>
      <c r="J6" s="20">
        <v>-35563824</v>
      </c>
      <c r="K6" s="20">
        <v>23004906</v>
      </c>
      <c r="L6" s="20">
        <v>-127474724</v>
      </c>
      <c r="M6" s="20">
        <v>-194089995</v>
      </c>
      <c r="N6" s="20">
        <v>-298559813</v>
      </c>
      <c r="O6" s="20">
        <v>108165709</v>
      </c>
      <c r="P6" s="20">
        <v>19006062</v>
      </c>
      <c r="Q6" s="20">
        <v>-120050674</v>
      </c>
      <c r="R6" s="20">
        <v>7121097</v>
      </c>
      <c r="S6" s="20"/>
      <c r="T6" s="20"/>
      <c r="U6" s="20"/>
      <c r="V6" s="20"/>
      <c r="W6" s="20">
        <v>-327002540</v>
      </c>
      <c r="X6" s="20"/>
      <c r="Y6" s="20">
        <v>-327002540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124852478</v>
      </c>
      <c r="D7" s="18"/>
      <c r="E7" s="19">
        <v>127556120</v>
      </c>
      <c r="F7" s="20">
        <v>127556120</v>
      </c>
      <c r="G7" s="20">
        <v>47278363</v>
      </c>
      <c r="H7" s="20">
        <v>-30747267</v>
      </c>
      <c r="I7" s="20">
        <v>71750983</v>
      </c>
      <c r="J7" s="20">
        <v>88282079</v>
      </c>
      <c r="K7" s="20">
        <v>77707010</v>
      </c>
      <c r="L7" s="20">
        <v>-9620706</v>
      </c>
      <c r="M7" s="20">
        <v>46858289</v>
      </c>
      <c r="N7" s="20">
        <v>114944593</v>
      </c>
      <c r="O7" s="20">
        <v>79206222</v>
      </c>
      <c r="P7" s="20">
        <v>65561024</v>
      </c>
      <c r="Q7" s="20">
        <v>100051700</v>
      </c>
      <c r="R7" s="20">
        <v>244818946</v>
      </c>
      <c r="S7" s="20"/>
      <c r="T7" s="20"/>
      <c r="U7" s="20"/>
      <c r="V7" s="20"/>
      <c r="W7" s="20">
        <v>448045618</v>
      </c>
      <c r="X7" s="20"/>
      <c r="Y7" s="20">
        <v>448045618</v>
      </c>
      <c r="Z7" s="21"/>
      <c r="AA7" s="22">
        <v>127556120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115669</v>
      </c>
      <c r="D10" s="18"/>
      <c r="E10" s="19"/>
      <c r="F10" s="20"/>
      <c r="G10" s="20"/>
      <c r="H10" s="20">
        <v>-378723</v>
      </c>
      <c r="I10" s="20"/>
      <c r="J10" s="20">
        <v>-378723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-378723</v>
      </c>
      <c r="X10" s="20"/>
      <c r="Y10" s="20">
        <v>-378723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613720</v>
      </c>
      <c r="D11" s="18"/>
      <c r="E11" s="19"/>
      <c r="F11" s="20"/>
      <c r="G11" s="24">
        <v>-1248215</v>
      </c>
      <c r="H11" s="24">
        <v>-20063942</v>
      </c>
      <c r="I11" s="24">
        <v>-6375674</v>
      </c>
      <c r="J11" s="20">
        <v>-27687831</v>
      </c>
      <c r="K11" s="24">
        <v>-2519893</v>
      </c>
      <c r="L11" s="24">
        <v>-1697563</v>
      </c>
      <c r="M11" s="20">
        <v>-1100805</v>
      </c>
      <c r="N11" s="24">
        <v>-5318261</v>
      </c>
      <c r="O11" s="24">
        <v>6346748</v>
      </c>
      <c r="P11" s="24">
        <v>60833</v>
      </c>
      <c r="Q11" s="20">
        <v>905149</v>
      </c>
      <c r="R11" s="24">
        <v>7312730</v>
      </c>
      <c r="S11" s="24"/>
      <c r="T11" s="20"/>
      <c r="U11" s="24"/>
      <c r="V11" s="24"/>
      <c r="W11" s="24">
        <v>-25693362</v>
      </c>
      <c r="X11" s="20"/>
      <c r="Y11" s="24">
        <v>-25693362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-8179234</v>
      </c>
      <c r="D12" s="18"/>
      <c r="E12" s="19"/>
      <c r="F12" s="20"/>
      <c r="G12" s="20">
        <v>-3427704</v>
      </c>
      <c r="H12" s="20">
        <v>7166150</v>
      </c>
      <c r="I12" s="20">
        <v>11010934</v>
      </c>
      <c r="J12" s="20">
        <v>14749380</v>
      </c>
      <c r="K12" s="20">
        <v>-15949715</v>
      </c>
      <c r="L12" s="20">
        <v>5983994</v>
      </c>
      <c r="M12" s="20">
        <v>20661061</v>
      </c>
      <c r="N12" s="20">
        <v>10695340</v>
      </c>
      <c r="O12" s="20">
        <v>11169563</v>
      </c>
      <c r="P12" s="20">
        <v>-38801481</v>
      </c>
      <c r="Q12" s="20">
        <v>-7252572</v>
      </c>
      <c r="R12" s="20">
        <v>-34884490</v>
      </c>
      <c r="S12" s="20"/>
      <c r="T12" s="20"/>
      <c r="U12" s="20"/>
      <c r="V12" s="20"/>
      <c r="W12" s="20">
        <v>-9439770</v>
      </c>
      <c r="X12" s="20"/>
      <c r="Y12" s="20">
        <v>-9439770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317413031</v>
      </c>
      <c r="D13" s="29">
        <f>SUM(D6:D12)</f>
        <v>0</v>
      </c>
      <c r="E13" s="30">
        <f t="shared" si="0"/>
        <v>127556120</v>
      </c>
      <c r="F13" s="31">
        <f t="shared" si="0"/>
        <v>127556120</v>
      </c>
      <c r="G13" s="31">
        <f t="shared" si="0"/>
        <v>-17565794</v>
      </c>
      <c r="H13" s="31">
        <f t="shared" si="0"/>
        <v>142031723</v>
      </c>
      <c r="I13" s="31">
        <f t="shared" si="0"/>
        <v>-85064848</v>
      </c>
      <c r="J13" s="31">
        <f t="shared" si="0"/>
        <v>39401081</v>
      </c>
      <c r="K13" s="31">
        <f t="shared" si="0"/>
        <v>82242308</v>
      </c>
      <c r="L13" s="31">
        <f t="shared" si="0"/>
        <v>-132808999</v>
      </c>
      <c r="M13" s="31">
        <f t="shared" si="0"/>
        <v>-127671450</v>
      </c>
      <c r="N13" s="31">
        <f t="shared" si="0"/>
        <v>-178238141</v>
      </c>
      <c r="O13" s="31">
        <f t="shared" si="0"/>
        <v>204888242</v>
      </c>
      <c r="P13" s="31">
        <f t="shared" si="0"/>
        <v>45826438</v>
      </c>
      <c r="Q13" s="31">
        <f t="shared" si="0"/>
        <v>-26346397</v>
      </c>
      <c r="R13" s="31">
        <f t="shared" si="0"/>
        <v>224368283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85531223</v>
      </c>
      <c r="X13" s="31">
        <f t="shared" si="0"/>
        <v>0</v>
      </c>
      <c r="Y13" s="31">
        <f t="shared" si="0"/>
        <v>85531223</v>
      </c>
      <c r="Z13" s="32">
        <f>+IF(X13&lt;&gt;0,+(Y13/X13)*100,0)</f>
        <v>0</v>
      </c>
      <c r="AA13" s="33">
        <f>SUM(AA6:AA12)</f>
        <v>127556120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211450761</v>
      </c>
      <c r="D17" s="18"/>
      <c r="E17" s="19">
        <v>9493794760</v>
      </c>
      <c r="F17" s="20">
        <v>9470370559</v>
      </c>
      <c r="G17" s="24">
        <v>-15366787</v>
      </c>
      <c r="H17" s="24">
        <v>-12253334</v>
      </c>
      <c r="I17" s="24">
        <v>3415480</v>
      </c>
      <c r="J17" s="20">
        <v>-24204641</v>
      </c>
      <c r="K17" s="24">
        <v>73908480</v>
      </c>
      <c r="L17" s="24">
        <v>33215889</v>
      </c>
      <c r="M17" s="20">
        <v>44915316</v>
      </c>
      <c r="N17" s="24">
        <v>152039685</v>
      </c>
      <c r="O17" s="24">
        <v>94154110</v>
      </c>
      <c r="P17" s="24">
        <v>123653407</v>
      </c>
      <c r="Q17" s="20">
        <v>71659793</v>
      </c>
      <c r="R17" s="24">
        <v>289467310</v>
      </c>
      <c r="S17" s="24"/>
      <c r="T17" s="20"/>
      <c r="U17" s="24"/>
      <c r="V17" s="24"/>
      <c r="W17" s="24">
        <v>417302354</v>
      </c>
      <c r="X17" s="20">
        <v>11495860029</v>
      </c>
      <c r="Y17" s="24">
        <v>-11078557675</v>
      </c>
      <c r="Z17" s="25">
        <v>-96.369977079163334</v>
      </c>
      <c r="AA17" s="26">
        <v>9470370559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288842</v>
      </c>
      <c r="D21" s="18"/>
      <c r="E21" s="19"/>
      <c r="F21" s="20"/>
      <c r="G21" s="20">
        <v>-740</v>
      </c>
      <c r="H21" s="20">
        <v>-740</v>
      </c>
      <c r="I21" s="20">
        <v>-12994</v>
      </c>
      <c r="J21" s="20">
        <v>-14474</v>
      </c>
      <c r="K21" s="20">
        <v>-4825</v>
      </c>
      <c r="L21" s="20">
        <v>-4825</v>
      </c>
      <c r="M21" s="20">
        <v>-4825</v>
      </c>
      <c r="N21" s="20">
        <v>-14475</v>
      </c>
      <c r="O21" s="20">
        <v>-4825</v>
      </c>
      <c r="P21" s="20">
        <v>-4825</v>
      </c>
      <c r="Q21" s="20">
        <v>-4825</v>
      </c>
      <c r="R21" s="20">
        <v>-14475</v>
      </c>
      <c r="S21" s="20"/>
      <c r="T21" s="20"/>
      <c r="U21" s="20"/>
      <c r="V21" s="20"/>
      <c r="W21" s="20">
        <v>-43424</v>
      </c>
      <c r="X21" s="20"/>
      <c r="Y21" s="20">
        <v>-43424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211739603</v>
      </c>
      <c r="D25" s="29">
        <f t="shared" ref="D25:Y25" si="1">SUM(D15:D24)</f>
        <v>0</v>
      </c>
      <c r="E25" s="35">
        <f t="shared" si="1"/>
        <v>9493794760</v>
      </c>
      <c r="F25" s="36">
        <f t="shared" si="1"/>
        <v>9470370559</v>
      </c>
      <c r="G25" s="36">
        <f t="shared" si="1"/>
        <v>-15367527</v>
      </c>
      <c r="H25" s="36">
        <f t="shared" si="1"/>
        <v>-12254074</v>
      </c>
      <c r="I25" s="36">
        <f t="shared" si="1"/>
        <v>3402486</v>
      </c>
      <c r="J25" s="36">
        <f t="shared" si="1"/>
        <v>-24219115</v>
      </c>
      <c r="K25" s="36">
        <f t="shared" si="1"/>
        <v>73903655</v>
      </c>
      <c r="L25" s="36">
        <f t="shared" si="1"/>
        <v>33211064</v>
      </c>
      <c r="M25" s="36">
        <f t="shared" si="1"/>
        <v>44910491</v>
      </c>
      <c r="N25" s="36">
        <f t="shared" si="1"/>
        <v>152025210</v>
      </c>
      <c r="O25" s="36">
        <f t="shared" si="1"/>
        <v>94149285</v>
      </c>
      <c r="P25" s="36">
        <f t="shared" si="1"/>
        <v>123648582</v>
      </c>
      <c r="Q25" s="36">
        <f t="shared" si="1"/>
        <v>71654968</v>
      </c>
      <c r="R25" s="36">
        <f t="shared" si="1"/>
        <v>289452835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417258930</v>
      </c>
      <c r="X25" s="36">
        <f t="shared" si="1"/>
        <v>11495860029</v>
      </c>
      <c r="Y25" s="36">
        <f t="shared" si="1"/>
        <v>-11078601099</v>
      </c>
      <c r="Z25" s="37">
        <f>+IF(X25&lt;&gt;0,+(Y25/X25)*100,0)</f>
        <v>-96.370354815147337</v>
      </c>
      <c r="AA25" s="38">
        <f>SUM(AA15:AA24)</f>
        <v>9470370559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529152634</v>
      </c>
      <c r="D26" s="29">
        <f>+D13+D25</f>
        <v>0</v>
      </c>
      <c r="E26" s="30">
        <f t="shared" si="2"/>
        <v>9621350880</v>
      </c>
      <c r="F26" s="31">
        <f t="shared" si="2"/>
        <v>9597926679</v>
      </c>
      <c r="G26" s="31">
        <f t="shared" si="2"/>
        <v>-32933321</v>
      </c>
      <c r="H26" s="31">
        <f t="shared" si="2"/>
        <v>129777649</v>
      </c>
      <c r="I26" s="31">
        <f t="shared" si="2"/>
        <v>-81662362</v>
      </c>
      <c r="J26" s="31">
        <f t="shared" si="2"/>
        <v>15181966</v>
      </c>
      <c r="K26" s="31">
        <f t="shared" si="2"/>
        <v>156145963</v>
      </c>
      <c r="L26" s="31">
        <f t="shared" si="2"/>
        <v>-99597935</v>
      </c>
      <c r="M26" s="31">
        <f t="shared" si="2"/>
        <v>-82760959</v>
      </c>
      <c r="N26" s="31">
        <f t="shared" si="2"/>
        <v>-26212931</v>
      </c>
      <c r="O26" s="31">
        <f t="shared" si="2"/>
        <v>299037527</v>
      </c>
      <c r="P26" s="31">
        <f t="shared" si="2"/>
        <v>169475020</v>
      </c>
      <c r="Q26" s="31">
        <f t="shared" si="2"/>
        <v>45308571</v>
      </c>
      <c r="R26" s="31">
        <f t="shared" si="2"/>
        <v>513821118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502790153</v>
      </c>
      <c r="X26" s="31">
        <f t="shared" si="2"/>
        <v>11495860029</v>
      </c>
      <c r="Y26" s="31">
        <f t="shared" si="2"/>
        <v>-10993069876</v>
      </c>
      <c r="Z26" s="32">
        <f>+IF(X26&lt;&gt;0,+(Y26/X26)*100,0)</f>
        <v>-95.626337205466683</v>
      </c>
      <c r="AA26" s="33">
        <f>+AA13+AA25</f>
        <v>9597926679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-8872668</v>
      </c>
      <c r="D30" s="18"/>
      <c r="E30" s="19"/>
      <c r="F30" s="20"/>
      <c r="G30" s="20">
        <v>-1489332</v>
      </c>
      <c r="H30" s="20">
        <v>12066238</v>
      </c>
      <c r="I30" s="20">
        <v>10016669</v>
      </c>
      <c r="J30" s="20">
        <v>20593575</v>
      </c>
      <c r="K30" s="20">
        <v>10350559</v>
      </c>
      <c r="L30" s="20">
        <v>10016669</v>
      </c>
      <c r="M30" s="20">
        <v>17701868</v>
      </c>
      <c r="N30" s="20">
        <v>38069096</v>
      </c>
      <c r="O30" s="20">
        <v>-31890517</v>
      </c>
      <c r="P30" s="20">
        <v>9266752</v>
      </c>
      <c r="Q30" s="20">
        <v>9905840</v>
      </c>
      <c r="R30" s="20">
        <v>-12717925</v>
      </c>
      <c r="S30" s="20"/>
      <c r="T30" s="20"/>
      <c r="U30" s="20"/>
      <c r="V30" s="20"/>
      <c r="W30" s="20">
        <v>45944746</v>
      </c>
      <c r="X30" s="20"/>
      <c r="Y30" s="20">
        <v>45944746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185626881</v>
      </c>
      <c r="D32" s="18"/>
      <c r="E32" s="19"/>
      <c r="F32" s="20"/>
      <c r="G32" s="20">
        <v>-214829934</v>
      </c>
      <c r="H32" s="20">
        <v>-108925427</v>
      </c>
      <c r="I32" s="20">
        <v>-64514383</v>
      </c>
      <c r="J32" s="20">
        <v>-388269744</v>
      </c>
      <c r="K32" s="20">
        <v>22630033</v>
      </c>
      <c r="L32" s="20">
        <v>-13941023</v>
      </c>
      <c r="M32" s="20">
        <v>-6978515</v>
      </c>
      <c r="N32" s="20">
        <v>1710495</v>
      </c>
      <c r="O32" s="20">
        <v>35736980</v>
      </c>
      <c r="P32" s="20">
        <v>22956603</v>
      </c>
      <c r="Q32" s="20">
        <v>13971580</v>
      </c>
      <c r="R32" s="20">
        <v>72665163</v>
      </c>
      <c r="S32" s="20"/>
      <c r="T32" s="20"/>
      <c r="U32" s="20"/>
      <c r="V32" s="20"/>
      <c r="W32" s="20">
        <v>-313894086</v>
      </c>
      <c r="X32" s="20"/>
      <c r="Y32" s="20">
        <v>-313894086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819025111</v>
      </c>
      <c r="D33" s="18"/>
      <c r="E33" s="19"/>
      <c r="F33" s="20">
        <v>-38155178</v>
      </c>
      <c r="G33" s="20"/>
      <c r="H33" s="20"/>
      <c r="I33" s="20"/>
      <c r="J33" s="20"/>
      <c r="K33" s="20">
        <v>-70826775</v>
      </c>
      <c r="L33" s="20">
        <v>-43476195</v>
      </c>
      <c r="M33" s="20"/>
      <c r="N33" s="20">
        <v>-114302970</v>
      </c>
      <c r="O33" s="20">
        <v>-112997134</v>
      </c>
      <c r="P33" s="20">
        <v>-130062850</v>
      </c>
      <c r="Q33" s="20">
        <v>-56177901</v>
      </c>
      <c r="R33" s="20">
        <v>-299237885</v>
      </c>
      <c r="S33" s="20"/>
      <c r="T33" s="20"/>
      <c r="U33" s="20"/>
      <c r="V33" s="20"/>
      <c r="W33" s="20">
        <v>-413540855</v>
      </c>
      <c r="X33" s="20">
        <v>-38155178</v>
      </c>
      <c r="Y33" s="20">
        <v>-375385677</v>
      </c>
      <c r="Z33" s="21">
        <v>983.83940706553631</v>
      </c>
      <c r="AA33" s="22">
        <v>-38155178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64293873</v>
      </c>
      <c r="D35" s="18"/>
      <c r="E35" s="19"/>
      <c r="F35" s="20"/>
      <c r="G35" s="20">
        <v>18208940</v>
      </c>
      <c r="H35" s="20">
        <v>-2131959</v>
      </c>
      <c r="I35" s="20">
        <v>3314479</v>
      </c>
      <c r="J35" s="20">
        <v>19391460</v>
      </c>
      <c r="K35" s="20">
        <v>12922211</v>
      </c>
      <c r="L35" s="20">
        <v>-2157504</v>
      </c>
      <c r="M35" s="20">
        <v>3969251</v>
      </c>
      <c r="N35" s="20">
        <v>14733958</v>
      </c>
      <c r="O35" s="20">
        <v>8183847</v>
      </c>
      <c r="P35" s="20">
        <v>11448102</v>
      </c>
      <c r="Q35" s="20">
        <v>12603853</v>
      </c>
      <c r="R35" s="20">
        <v>32235802</v>
      </c>
      <c r="S35" s="20"/>
      <c r="T35" s="20"/>
      <c r="U35" s="20"/>
      <c r="V35" s="20"/>
      <c r="W35" s="20">
        <v>66361220</v>
      </c>
      <c r="X35" s="20"/>
      <c r="Y35" s="20">
        <v>66361220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1060073197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-38155178</v>
      </c>
      <c r="G37" s="31">
        <f t="shared" si="3"/>
        <v>-198110326</v>
      </c>
      <c r="H37" s="31">
        <f t="shared" si="3"/>
        <v>-98991148</v>
      </c>
      <c r="I37" s="31">
        <f t="shared" si="3"/>
        <v>-51183235</v>
      </c>
      <c r="J37" s="31">
        <f t="shared" si="3"/>
        <v>-348284709</v>
      </c>
      <c r="K37" s="31">
        <f t="shared" si="3"/>
        <v>-24923972</v>
      </c>
      <c r="L37" s="31">
        <f t="shared" si="3"/>
        <v>-49558053</v>
      </c>
      <c r="M37" s="31">
        <f t="shared" si="3"/>
        <v>14692604</v>
      </c>
      <c r="N37" s="31">
        <f t="shared" si="3"/>
        <v>-59789421</v>
      </c>
      <c r="O37" s="31">
        <f t="shared" si="3"/>
        <v>-100966824</v>
      </c>
      <c r="P37" s="31">
        <f t="shared" si="3"/>
        <v>-86391393</v>
      </c>
      <c r="Q37" s="31">
        <f t="shared" si="3"/>
        <v>-19696628</v>
      </c>
      <c r="R37" s="31">
        <f t="shared" si="3"/>
        <v>-207054845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-615128975</v>
      </c>
      <c r="X37" s="31">
        <f t="shared" si="3"/>
        <v>-38155178</v>
      </c>
      <c r="Y37" s="31">
        <f t="shared" si="3"/>
        <v>-576973797</v>
      </c>
      <c r="Z37" s="32">
        <f>+IF(X37&lt;&gt;0,+(Y37/X37)*100,0)</f>
        <v>1512.1769239289094</v>
      </c>
      <c r="AA37" s="33">
        <f>SUM(AA29:AA36)</f>
        <v>-38155178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68543527</v>
      </c>
      <c r="D39" s="18"/>
      <c r="E39" s="19"/>
      <c r="F39" s="20"/>
      <c r="G39" s="20">
        <v>-6495967</v>
      </c>
      <c r="H39" s="20"/>
      <c r="I39" s="20"/>
      <c r="J39" s="20">
        <v>-6495967</v>
      </c>
      <c r="K39" s="20"/>
      <c r="L39" s="20"/>
      <c r="M39" s="20">
        <v>-75104823</v>
      </c>
      <c r="N39" s="20">
        <v>-75104823</v>
      </c>
      <c r="O39" s="20">
        <v>-6718836</v>
      </c>
      <c r="P39" s="20"/>
      <c r="Q39" s="20"/>
      <c r="R39" s="20">
        <v>-6718836</v>
      </c>
      <c r="S39" s="20"/>
      <c r="T39" s="20"/>
      <c r="U39" s="20"/>
      <c r="V39" s="20"/>
      <c r="W39" s="20">
        <v>-88319626</v>
      </c>
      <c r="X39" s="20"/>
      <c r="Y39" s="20">
        <v>-88319626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68543527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-6495967</v>
      </c>
      <c r="H43" s="36">
        <f t="shared" si="4"/>
        <v>0</v>
      </c>
      <c r="I43" s="36">
        <f t="shared" si="4"/>
        <v>0</v>
      </c>
      <c r="J43" s="36">
        <f t="shared" si="4"/>
        <v>-6495967</v>
      </c>
      <c r="K43" s="36">
        <f t="shared" si="4"/>
        <v>0</v>
      </c>
      <c r="L43" s="36">
        <f t="shared" si="4"/>
        <v>0</v>
      </c>
      <c r="M43" s="36">
        <f t="shared" si="4"/>
        <v>-75104823</v>
      </c>
      <c r="N43" s="36">
        <f t="shared" si="4"/>
        <v>-75104823</v>
      </c>
      <c r="O43" s="36">
        <f t="shared" si="4"/>
        <v>-6718836</v>
      </c>
      <c r="P43" s="36">
        <f t="shared" si="4"/>
        <v>0</v>
      </c>
      <c r="Q43" s="36">
        <f t="shared" si="4"/>
        <v>0</v>
      </c>
      <c r="R43" s="36">
        <f t="shared" si="4"/>
        <v>-6718836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-88319626</v>
      </c>
      <c r="X43" s="36">
        <f t="shared" si="4"/>
        <v>0</v>
      </c>
      <c r="Y43" s="36">
        <f t="shared" si="4"/>
        <v>-88319626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1128616724</v>
      </c>
      <c r="D44" s="29">
        <f>+D37+D43</f>
        <v>0</v>
      </c>
      <c r="E44" s="30">
        <f t="shared" si="5"/>
        <v>0</v>
      </c>
      <c r="F44" s="31">
        <f t="shared" si="5"/>
        <v>-38155178</v>
      </c>
      <c r="G44" s="31">
        <f t="shared" si="5"/>
        <v>-204606293</v>
      </c>
      <c r="H44" s="31">
        <f t="shared" si="5"/>
        <v>-98991148</v>
      </c>
      <c r="I44" s="31">
        <f t="shared" si="5"/>
        <v>-51183235</v>
      </c>
      <c r="J44" s="31">
        <f t="shared" si="5"/>
        <v>-354780676</v>
      </c>
      <c r="K44" s="31">
        <f t="shared" si="5"/>
        <v>-24923972</v>
      </c>
      <c r="L44" s="31">
        <f t="shared" si="5"/>
        <v>-49558053</v>
      </c>
      <c r="M44" s="31">
        <f t="shared" si="5"/>
        <v>-60412219</v>
      </c>
      <c r="N44" s="31">
        <f t="shared" si="5"/>
        <v>-134894244</v>
      </c>
      <c r="O44" s="31">
        <f t="shared" si="5"/>
        <v>-107685660</v>
      </c>
      <c r="P44" s="31">
        <f t="shared" si="5"/>
        <v>-86391393</v>
      </c>
      <c r="Q44" s="31">
        <f t="shared" si="5"/>
        <v>-19696628</v>
      </c>
      <c r="R44" s="31">
        <f t="shared" si="5"/>
        <v>-213773681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-703448601</v>
      </c>
      <c r="X44" s="31">
        <f t="shared" si="5"/>
        <v>-38155178</v>
      </c>
      <c r="Y44" s="31">
        <f t="shared" si="5"/>
        <v>-665293423</v>
      </c>
      <c r="Z44" s="32">
        <f>+IF(X44&lt;&gt;0,+(Y44/X44)*100,0)</f>
        <v>1743.6517345037678</v>
      </c>
      <c r="AA44" s="33">
        <f>+AA37+AA43</f>
        <v>-38155178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-599464090</v>
      </c>
      <c r="D45" s="42">
        <f t="shared" si="6"/>
        <v>0</v>
      </c>
      <c r="E45" s="43">
        <f t="shared" si="6"/>
        <v>9621350880</v>
      </c>
      <c r="F45" s="44">
        <f t="shared" si="6"/>
        <v>9636081857</v>
      </c>
      <c r="G45" s="44">
        <f t="shared" si="6"/>
        <v>171672972</v>
      </c>
      <c r="H45" s="44">
        <f t="shared" si="6"/>
        <v>228768797</v>
      </c>
      <c r="I45" s="44">
        <f t="shared" si="6"/>
        <v>-30479127</v>
      </c>
      <c r="J45" s="44">
        <f t="shared" si="6"/>
        <v>369962642</v>
      </c>
      <c r="K45" s="44">
        <f t="shared" si="6"/>
        <v>181069935</v>
      </c>
      <c r="L45" s="44">
        <f t="shared" si="6"/>
        <v>-50039882</v>
      </c>
      <c r="M45" s="44">
        <f t="shared" si="6"/>
        <v>-22348740</v>
      </c>
      <c r="N45" s="44">
        <f t="shared" si="6"/>
        <v>108681313</v>
      </c>
      <c r="O45" s="44">
        <f t="shared" si="6"/>
        <v>406723187</v>
      </c>
      <c r="P45" s="44">
        <f t="shared" si="6"/>
        <v>255866413</v>
      </c>
      <c r="Q45" s="44">
        <f t="shared" si="6"/>
        <v>65005199</v>
      </c>
      <c r="R45" s="44">
        <f t="shared" si="6"/>
        <v>727594799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1206238754</v>
      </c>
      <c r="X45" s="44">
        <f t="shared" si="6"/>
        <v>11534015207</v>
      </c>
      <c r="Y45" s="44">
        <f t="shared" si="6"/>
        <v>-10327776453</v>
      </c>
      <c r="Z45" s="45">
        <f>+IF(X45&lt;&gt;0,+(Y45/X45)*100,0)</f>
        <v>-89.541900783450217</v>
      </c>
      <c r="AA45" s="46">
        <f>+AA26-AA44</f>
        <v>9636081857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17599510</v>
      </c>
      <c r="D47" s="18"/>
      <c r="E47" s="19">
        <v>7792713880</v>
      </c>
      <c r="F47" s="20">
        <v>7792713880</v>
      </c>
      <c r="G47" s="20"/>
      <c r="H47" s="20"/>
      <c r="I47" s="20"/>
      <c r="J47" s="20"/>
      <c r="K47" s="20">
        <v>383636562</v>
      </c>
      <c r="L47" s="20"/>
      <c r="M47" s="20"/>
      <c r="N47" s="20">
        <v>383636562</v>
      </c>
      <c r="O47" s="20">
        <v>90573036</v>
      </c>
      <c r="P47" s="20">
        <v>28432513</v>
      </c>
      <c r="Q47" s="20">
        <v>-74243360</v>
      </c>
      <c r="R47" s="20">
        <v>44762189</v>
      </c>
      <c r="S47" s="20"/>
      <c r="T47" s="20"/>
      <c r="U47" s="20"/>
      <c r="V47" s="20"/>
      <c r="W47" s="20">
        <v>428398751</v>
      </c>
      <c r="X47" s="20"/>
      <c r="Y47" s="20">
        <v>428398751</v>
      </c>
      <c r="Z47" s="47"/>
      <c r="AA47" s="22">
        <v>7792713880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17599510</v>
      </c>
      <c r="D50" s="50">
        <f t="shared" ref="D50:Y50" si="7">SUM(D47:D49)</f>
        <v>0</v>
      </c>
      <c r="E50" s="51">
        <f t="shared" si="7"/>
        <v>7792713880</v>
      </c>
      <c r="F50" s="52">
        <f t="shared" si="7"/>
        <v>7792713880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383636562</v>
      </c>
      <c r="L50" s="52">
        <f t="shared" si="7"/>
        <v>0</v>
      </c>
      <c r="M50" s="52">
        <f t="shared" si="7"/>
        <v>0</v>
      </c>
      <c r="N50" s="52">
        <f t="shared" si="7"/>
        <v>383636562</v>
      </c>
      <c r="O50" s="52">
        <f t="shared" si="7"/>
        <v>90573036</v>
      </c>
      <c r="P50" s="52">
        <f t="shared" si="7"/>
        <v>28432513</v>
      </c>
      <c r="Q50" s="52">
        <f t="shared" si="7"/>
        <v>-74243360</v>
      </c>
      <c r="R50" s="52">
        <f t="shared" si="7"/>
        <v>44762189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428398751</v>
      </c>
      <c r="X50" s="52">
        <f t="shared" si="7"/>
        <v>0</v>
      </c>
      <c r="Y50" s="52">
        <f t="shared" si="7"/>
        <v>428398751</v>
      </c>
      <c r="Z50" s="53">
        <f>+IF(X50&lt;&gt;0,+(Y50/X50)*100,0)</f>
        <v>0</v>
      </c>
      <c r="AA50" s="54">
        <f>SUM(AA47:AA49)</f>
        <v>7792713880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808039283</v>
      </c>
      <c r="D7" s="18"/>
      <c r="E7" s="19">
        <v>361201027</v>
      </c>
      <c r="F7" s="20">
        <v>671265232</v>
      </c>
      <c r="G7" s="20">
        <v>-306321414</v>
      </c>
      <c r="H7" s="20">
        <v>189967718</v>
      </c>
      <c r="I7" s="20">
        <v>717529922</v>
      </c>
      <c r="J7" s="20">
        <v>601176226</v>
      </c>
      <c r="K7" s="20">
        <v>-3185572</v>
      </c>
      <c r="L7" s="20">
        <v>52259418</v>
      </c>
      <c r="M7" s="20">
        <v>-186134632</v>
      </c>
      <c r="N7" s="20">
        <v>-137060786</v>
      </c>
      <c r="O7" s="20">
        <v>180496304</v>
      </c>
      <c r="P7" s="20">
        <v>-18647566</v>
      </c>
      <c r="Q7" s="20">
        <v>-33847840</v>
      </c>
      <c r="R7" s="20">
        <v>128000898</v>
      </c>
      <c r="S7" s="20"/>
      <c r="T7" s="20"/>
      <c r="U7" s="20"/>
      <c r="V7" s="20"/>
      <c r="W7" s="20">
        <v>592116338</v>
      </c>
      <c r="X7" s="20"/>
      <c r="Y7" s="20">
        <v>592116338</v>
      </c>
      <c r="Z7" s="21"/>
      <c r="AA7" s="22">
        <v>671265232</v>
      </c>
    </row>
    <row r="8" spans="1:27" x14ac:dyDescent="0.25">
      <c r="A8" s="23" t="s">
        <v>36</v>
      </c>
      <c r="B8" s="17" t="s">
        <v>32</v>
      </c>
      <c r="C8" s="18">
        <v>3211899</v>
      </c>
      <c r="D8" s="18"/>
      <c r="E8" s="19"/>
      <c r="F8" s="20">
        <v>-500668249</v>
      </c>
      <c r="G8" s="20">
        <v>2890</v>
      </c>
      <c r="H8" s="20">
        <v>2599</v>
      </c>
      <c r="I8" s="20">
        <v>-500665802</v>
      </c>
      <c r="J8" s="20">
        <v>-500660313</v>
      </c>
      <c r="K8" s="20">
        <v>3362</v>
      </c>
      <c r="L8" s="20">
        <v>4184</v>
      </c>
      <c r="M8" s="20">
        <v>10083</v>
      </c>
      <c r="N8" s="20">
        <v>17629</v>
      </c>
      <c r="O8" s="20">
        <v>-7674</v>
      </c>
      <c r="P8" s="20">
        <v>3473</v>
      </c>
      <c r="Q8" s="20">
        <v>-1712</v>
      </c>
      <c r="R8" s="20">
        <v>-5913</v>
      </c>
      <c r="S8" s="20"/>
      <c r="T8" s="20"/>
      <c r="U8" s="20"/>
      <c r="V8" s="20"/>
      <c r="W8" s="20">
        <v>-500648597</v>
      </c>
      <c r="X8" s="20"/>
      <c r="Y8" s="20">
        <v>-500648597</v>
      </c>
      <c r="Z8" s="21"/>
      <c r="AA8" s="22">
        <v>-500668249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26482055</v>
      </c>
      <c r="D11" s="18"/>
      <c r="E11" s="19"/>
      <c r="F11" s="20"/>
      <c r="G11" s="24">
        <v>-65096738</v>
      </c>
      <c r="H11" s="24">
        <v>389334</v>
      </c>
      <c r="I11" s="24">
        <v>250229</v>
      </c>
      <c r="J11" s="20">
        <v>-64457175</v>
      </c>
      <c r="K11" s="24">
        <v>-45103</v>
      </c>
      <c r="L11" s="24">
        <v>417708</v>
      </c>
      <c r="M11" s="20">
        <v>-161294</v>
      </c>
      <c r="N11" s="24">
        <v>211311</v>
      </c>
      <c r="O11" s="24">
        <v>95843</v>
      </c>
      <c r="P11" s="24">
        <v>47961</v>
      </c>
      <c r="Q11" s="20">
        <v>-130715</v>
      </c>
      <c r="R11" s="24">
        <v>13089</v>
      </c>
      <c r="S11" s="24"/>
      <c r="T11" s="20"/>
      <c r="U11" s="24"/>
      <c r="V11" s="24"/>
      <c r="W11" s="24">
        <v>-64232775</v>
      </c>
      <c r="X11" s="20"/>
      <c r="Y11" s="24">
        <v>-64232775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837733237</v>
      </c>
      <c r="D13" s="29">
        <f>SUM(D6:D12)</f>
        <v>0</v>
      </c>
      <c r="E13" s="30">
        <f t="shared" si="0"/>
        <v>361201027</v>
      </c>
      <c r="F13" s="31">
        <f t="shared" si="0"/>
        <v>170596983</v>
      </c>
      <c r="G13" s="31">
        <f t="shared" si="0"/>
        <v>-371415262</v>
      </c>
      <c r="H13" s="31">
        <f t="shared" si="0"/>
        <v>190359651</v>
      </c>
      <c r="I13" s="31">
        <f t="shared" si="0"/>
        <v>217114349</v>
      </c>
      <c r="J13" s="31">
        <f t="shared" si="0"/>
        <v>36058738</v>
      </c>
      <c r="K13" s="31">
        <f t="shared" si="0"/>
        <v>-3227313</v>
      </c>
      <c r="L13" s="31">
        <f t="shared" si="0"/>
        <v>52681310</v>
      </c>
      <c r="M13" s="31">
        <f t="shared" si="0"/>
        <v>-186285843</v>
      </c>
      <c r="N13" s="31">
        <f t="shared" si="0"/>
        <v>-136831846</v>
      </c>
      <c r="O13" s="31">
        <f t="shared" si="0"/>
        <v>180584473</v>
      </c>
      <c r="P13" s="31">
        <f t="shared" si="0"/>
        <v>-18596132</v>
      </c>
      <c r="Q13" s="31">
        <f t="shared" si="0"/>
        <v>-33980267</v>
      </c>
      <c r="R13" s="31">
        <f t="shared" si="0"/>
        <v>128008074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27234966</v>
      </c>
      <c r="X13" s="31">
        <f t="shared" si="0"/>
        <v>0</v>
      </c>
      <c r="Y13" s="31">
        <f t="shared" si="0"/>
        <v>27234966</v>
      </c>
      <c r="Z13" s="32">
        <f>+IF(X13&lt;&gt;0,+(Y13/X13)*100,0)</f>
        <v>0</v>
      </c>
      <c r="AA13" s="33">
        <f>SUM(AA6:AA12)</f>
        <v>170596983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6905333229</v>
      </c>
      <c r="D17" s="18"/>
      <c r="E17" s="19">
        <v>2718299704</v>
      </c>
      <c r="F17" s="20">
        <v>9661908621</v>
      </c>
      <c r="G17" s="24">
        <v>69766521</v>
      </c>
      <c r="H17" s="24">
        <v>103510519</v>
      </c>
      <c r="I17" s="24">
        <v>6936438182</v>
      </c>
      <c r="J17" s="20">
        <v>7109715222</v>
      </c>
      <c r="K17" s="24">
        <v>104506853</v>
      </c>
      <c r="L17" s="24">
        <v>94129951</v>
      </c>
      <c r="M17" s="20">
        <v>156875981</v>
      </c>
      <c r="N17" s="24">
        <v>355512785</v>
      </c>
      <c r="O17" s="24">
        <v>25987320</v>
      </c>
      <c r="P17" s="24">
        <v>102125047</v>
      </c>
      <c r="Q17" s="20">
        <v>103209804</v>
      </c>
      <c r="R17" s="24">
        <v>231322171</v>
      </c>
      <c r="S17" s="24"/>
      <c r="T17" s="20"/>
      <c r="U17" s="24"/>
      <c r="V17" s="24"/>
      <c r="W17" s="24">
        <v>7696550178</v>
      </c>
      <c r="X17" s="20">
        <v>1662832684</v>
      </c>
      <c r="Y17" s="24">
        <v>6033717494</v>
      </c>
      <c r="Z17" s="25">
        <v>362.85776386627725</v>
      </c>
      <c r="AA17" s="26">
        <v>9661908621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>
        <v>7513</v>
      </c>
      <c r="G20" s="20"/>
      <c r="H20" s="20"/>
      <c r="I20" s="20">
        <v>7513</v>
      </c>
      <c r="J20" s="20">
        <v>7513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>
        <v>7513</v>
      </c>
    </row>
    <row r="21" spans="1:27" x14ac:dyDescent="0.25">
      <c r="A21" s="23" t="s">
        <v>49</v>
      </c>
      <c r="B21" s="17" t="s">
        <v>32</v>
      </c>
      <c r="C21" s="18">
        <v>314803</v>
      </c>
      <c r="D21" s="18"/>
      <c r="E21" s="19">
        <v>-205638</v>
      </c>
      <c r="F21" s="20">
        <v>255900</v>
      </c>
      <c r="G21" s="20">
        <v>-20705</v>
      </c>
      <c r="H21" s="20">
        <v>-20705</v>
      </c>
      <c r="I21" s="20">
        <v>477950</v>
      </c>
      <c r="J21" s="20">
        <v>436540</v>
      </c>
      <c r="K21" s="20">
        <v>-20705</v>
      </c>
      <c r="L21" s="20">
        <v>-20705</v>
      </c>
      <c r="M21" s="20">
        <v>-20705</v>
      </c>
      <c r="N21" s="20">
        <v>-62115</v>
      </c>
      <c r="O21" s="20">
        <v>-20705</v>
      </c>
      <c r="P21" s="20">
        <v>-20705</v>
      </c>
      <c r="Q21" s="20">
        <v>-20705</v>
      </c>
      <c r="R21" s="20">
        <v>-62115</v>
      </c>
      <c r="S21" s="20"/>
      <c r="T21" s="20"/>
      <c r="U21" s="20"/>
      <c r="V21" s="20"/>
      <c r="W21" s="20">
        <v>312310</v>
      </c>
      <c r="X21" s="20"/>
      <c r="Y21" s="20">
        <v>312310</v>
      </c>
      <c r="Z21" s="21"/>
      <c r="AA21" s="22">
        <v>255900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6905655545</v>
      </c>
      <c r="D25" s="29">
        <f t="shared" ref="D25:Y25" si="1">SUM(D15:D24)</f>
        <v>0</v>
      </c>
      <c r="E25" s="35">
        <f t="shared" si="1"/>
        <v>2718094066</v>
      </c>
      <c r="F25" s="36">
        <f t="shared" si="1"/>
        <v>9662172034</v>
      </c>
      <c r="G25" s="36">
        <f t="shared" si="1"/>
        <v>69745816</v>
      </c>
      <c r="H25" s="36">
        <f t="shared" si="1"/>
        <v>103489814</v>
      </c>
      <c r="I25" s="36">
        <f t="shared" si="1"/>
        <v>6936923645</v>
      </c>
      <c r="J25" s="36">
        <f t="shared" si="1"/>
        <v>7110159275</v>
      </c>
      <c r="K25" s="36">
        <f t="shared" si="1"/>
        <v>104486148</v>
      </c>
      <c r="L25" s="36">
        <f t="shared" si="1"/>
        <v>94109246</v>
      </c>
      <c r="M25" s="36">
        <f t="shared" si="1"/>
        <v>156855276</v>
      </c>
      <c r="N25" s="36">
        <f t="shared" si="1"/>
        <v>355450670</v>
      </c>
      <c r="O25" s="36">
        <f t="shared" si="1"/>
        <v>25966615</v>
      </c>
      <c r="P25" s="36">
        <f t="shared" si="1"/>
        <v>102104342</v>
      </c>
      <c r="Q25" s="36">
        <f t="shared" si="1"/>
        <v>103189099</v>
      </c>
      <c r="R25" s="36">
        <f t="shared" si="1"/>
        <v>231260056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7696870001</v>
      </c>
      <c r="X25" s="36">
        <f t="shared" si="1"/>
        <v>1662832684</v>
      </c>
      <c r="Y25" s="36">
        <f t="shared" si="1"/>
        <v>6034037317</v>
      </c>
      <c r="Z25" s="37">
        <f>+IF(X25&lt;&gt;0,+(Y25/X25)*100,0)</f>
        <v>362.87699749110777</v>
      </c>
      <c r="AA25" s="38">
        <f>SUM(AA15:AA24)</f>
        <v>9662172034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7743388782</v>
      </c>
      <c r="D26" s="29">
        <f>+D13+D25</f>
        <v>0</v>
      </c>
      <c r="E26" s="30">
        <f t="shared" si="2"/>
        <v>3079295093</v>
      </c>
      <c r="F26" s="31">
        <f t="shared" si="2"/>
        <v>9832769017</v>
      </c>
      <c r="G26" s="31">
        <f t="shared" si="2"/>
        <v>-301669446</v>
      </c>
      <c r="H26" s="31">
        <f t="shared" si="2"/>
        <v>293849465</v>
      </c>
      <c r="I26" s="31">
        <f t="shared" si="2"/>
        <v>7154037994</v>
      </c>
      <c r="J26" s="31">
        <f t="shared" si="2"/>
        <v>7146218013</v>
      </c>
      <c r="K26" s="31">
        <f t="shared" si="2"/>
        <v>101258835</v>
      </c>
      <c r="L26" s="31">
        <f t="shared" si="2"/>
        <v>146790556</v>
      </c>
      <c r="M26" s="31">
        <f t="shared" si="2"/>
        <v>-29430567</v>
      </c>
      <c r="N26" s="31">
        <f t="shared" si="2"/>
        <v>218618824</v>
      </c>
      <c r="O26" s="31">
        <f t="shared" si="2"/>
        <v>206551088</v>
      </c>
      <c r="P26" s="31">
        <f t="shared" si="2"/>
        <v>83508210</v>
      </c>
      <c r="Q26" s="31">
        <f t="shared" si="2"/>
        <v>69208832</v>
      </c>
      <c r="R26" s="31">
        <f t="shared" si="2"/>
        <v>359268130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7724104967</v>
      </c>
      <c r="X26" s="31">
        <f t="shared" si="2"/>
        <v>1662832684</v>
      </c>
      <c r="Y26" s="31">
        <f t="shared" si="2"/>
        <v>6061272283</v>
      </c>
      <c r="Z26" s="32">
        <f>+IF(X26&lt;&gt;0,+(Y26/X26)*100,0)</f>
        <v>364.51486318030544</v>
      </c>
      <c r="AA26" s="33">
        <f>+AA13+AA25</f>
        <v>9832769017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482160</v>
      </c>
      <c r="D31" s="18"/>
      <c r="E31" s="19">
        <v>1146865</v>
      </c>
      <c r="F31" s="20">
        <v>1414616</v>
      </c>
      <c r="G31" s="20">
        <v>-175868</v>
      </c>
      <c r="H31" s="20">
        <v>52351</v>
      </c>
      <c r="I31" s="20">
        <v>65099</v>
      </c>
      <c r="J31" s="20">
        <v>-58418</v>
      </c>
      <c r="K31" s="20">
        <v>240891</v>
      </c>
      <c r="L31" s="20">
        <v>231762</v>
      </c>
      <c r="M31" s="20">
        <v>-293932</v>
      </c>
      <c r="N31" s="20">
        <v>178721</v>
      </c>
      <c r="O31" s="20">
        <v>-395383</v>
      </c>
      <c r="P31" s="20">
        <v>17559</v>
      </c>
      <c r="Q31" s="20">
        <v>-29741</v>
      </c>
      <c r="R31" s="20">
        <v>-407565</v>
      </c>
      <c r="S31" s="20"/>
      <c r="T31" s="20"/>
      <c r="U31" s="20"/>
      <c r="V31" s="20"/>
      <c r="W31" s="20">
        <v>-287262</v>
      </c>
      <c r="X31" s="20"/>
      <c r="Y31" s="20">
        <v>-287262</v>
      </c>
      <c r="Z31" s="21"/>
      <c r="AA31" s="22">
        <v>1414616</v>
      </c>
    </row>
    <row r="32" spans="1:27" x14ac:dyDescent="0.25">
      <c r="A32" s="23" t="s">
        <v>59</v>
      </c>
      <c r="B32" s="17" t="s">
        <v>32</v>
      </c>
      <c r="C32" s="18">
        <v>2647674996</v>
      </c>
      <c r="D32" s="18"/>
      <c r="E32" s="19"/>
      <c r="F32" s="20">
        <v>45788176</v>
      </c>
      <c r="G32" s="20">
        <v>-575531484</v>
      </c>
      <c r="H32" s="20">
        <v>328671804</v>
      </c>
      <c r="I32" s="20">
        <v>249624215</v>
      </c>
      <c r="J32" s="20">
        <v>2764535</v>
      </c>
      <c r="K32" s="20">
        <v>292993317</v>
      </c>
      <c r="L32" s="20">
        <v>354825709</v>
      </c>
      <c r="M32" s="20">
        <v>-157559916</v>
      </c>
      <c r="N32" s="20">
        <v>490259110</v>
      </c>
      <c r="O32" s="20">
        <v>258612921</v>
      </c>
      <c r="P32" s="20">
        <v>259894391</v>
      </c>
      <c r="Q32" s="20">
        <v>-22162180</v>
      </c>
      <c r="R32" s="20">
        <v>496345132</v>
      </c>
      <c r="S32" s="20"/>
      <c r="T32" s="20"/>
      <c r="U32" s="20"/>
      <c r="V32" s="20"/>
      <c r="W32" s="20">
        <v>989368777</v>
      </c>
      <c r="X32" s="20"/>
      <c r="Y32" s="20">
        <v>989368777</v>
      </c>
      <c r="Z32" s="21"/>
      <c r="AA32" s="22">
        <v>45788176</v>
      </c>
    </row>
    <row r="33" spans="1:27" x14ac:dyDescent="0.25">
      <c r="A33" s="23" t="s">
        <v>60</v>
      </c>
      <c r="B33" s="17" t="s">
        <v>32</v>
      </c>
      <c r="C33" s="18">
        <v>-49912883</v>
      </c>
      <c r="D33" s="18"/>
      <c r="E33" s="19"/>
      <c r="F33" s="20">
        <v>37622200</v>
      </c>
      <c r="G33" s="20">
        <v>-14622892</v>
      </c>
      <c r="H33" s="20">
        <v>77520027</v>
      </c>
      <c r="I33" s="20">
        <v>45740074</v>
      </c>
      <c r="J33" s="20">
        <v>108637209</v>
      </c>
      <c r="K33" s="20">
        <v>-48041274</v>
      </c>
      <c r="L33" s="20">
        <v>16839724</v>
      </c>
      <c r="M33" s="20">
        <v>-9275035</v>
      </c>
      <c r="N33" s="20">
        <v>-40476585</v>
      </c>
      <c r="O33" s="20">
        <v>48761332</v>
      </c>
      <c r="P33" s="20">
        <v>-43757831</v>
      </c>
      <c r="Q33" s="20">
        <v>37886861</v>
      </c>
      <c r="R33" s="20">
        <v>42890362</v>
      </c>
      <c r="S33" s="20"/>
      <c r="T33" s="20"/>
      <c r="U33" s="20"/>
      <c r="V33" s="20"/>
      <c r="W33" s="20">
        <v>111050986</v>
      </c>
      <c r="X33" s="20"/>
      <c r="Y33" s="20">
        <v>111050986</v>
      </c>
      <c r="Z33" s="21"/>
      <c r="AA33" s="22">
        <v>37622200</v>
      </c>
    </row>
    <row r="34" spans="1:27" x14ac:dyDescent="0.25">
      <c r="A34" s="23" t="s">
        <v>61</v>
      </c>
      <c r="B34" s="17" t="s">
        <v>32</v>
      </c>
      <c r="C34" s="18">
        <v>65554774</v>
      </c>
      <c r="D34" s="18"/>
      <c r="E34" s="19"/>
      <c r="F34" s="20">
        <v>65172908</v>
      </c>
      <c r="G34" s="20"/>
      <c r="H34" s="20">
        <v>-47123</v>
      </c>
      <c r="I34" s="20">
        <v>65172910</v>
      </c>
      <c r="J34" s="20">
        <v>65125787</v>
      </c>
      <c r="K34" s="20"/>
      <c r="L34" s="20"/>
      <c r="M34" s="20"/>
      <c r="N34" s="20"/>
      <c r="O34" s="20">
        <v>-1063236</v>
      </c>
      <c r="P34" s="20"/>
      <c r="Q34" s="20">
        <v>-4575048</v>
      </c>
      <c r="R34" s="20">
        <v>-5638284</v>
      </c>
      <c r="S34" s="20"/>
      <c r="T34" s="20"/>
      <c r="U34" s="20"/>
      <c r="V34" s="20"/>
      <c r="W34" s="20">
        <v>59487503</v>
      </c>
      <c r="X34" s="20"/>
      <c r="Y34" s="20">
        <v>59487503</v>
      </c>
      <c r="Z34" s="21"/>
      <c r="AA34" s="22">
        <v>65172908</v>
      </c>
    </row>
    <row r="35" spans="1:27" x14ac:dyDescent="0.25">
      <c r="A35" s="23" t="s">
        <v>39</v>
      </c>
      <c r="B35" s="17" t="s">
        <v>32</v>
      </c>
      <c r="C35" s="18">
        <v>66360068</v>
      </c>
      <c r="D35" s="18"/>
      <c r="E35" s="19"/>
      <c r="F35" s="20"/>
      <c r="G35" s="20">
        <v>2941856</v>
      </c>
      <c r="H35" s="20">
        <v>-3729286</v>
      </c>
      <c r="I35" s="20">
        <v>4905909</v>
      </c>
      <c r="J35" s="20">
        <v>4118479</v>
      </c>
      <c r="K35" s="20">
        <v>1241372</v>
      </c>
      <c r="L35" s="20">
        <v>3352005</v>
      </c>
      <c r="M35" s="20">
        <v>3654486</v>
      </c>
      <c r="N35" s="20">
        <v>8247863</v>
      </c>
      <c r="O35" s="20">
        <v>-489670</v>
      </c>
      <c r="P35" s="20">
        <v>-1108141</v>
      </c>
      <c r="Q35" s="20">
        <v>-4494128</v>
      </c>
      <c r="R35" s="20">
        <v>-6091939</v>
      </c>
      <c r="S35" s="20"/>
      <c r="T35" s="20"/>
      <c r="U35" s="20"/>
      <c r="V35" s="20"/>
      <c r="W35" s="20">
        <v>6274403</v>
      </c>
      <c r="X35" s="20"/>
      <c r="Y35" s="20">
        <v>6274403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2730159115</v>
      </c>
      <c r="D37" s="29">
        <f t="shared" ref="D37:Y37" si="3">SUM(D29:D36)</f>
        <v>0</v>
      </c>
      <c r="E37" s="30">
        <f t="shared" si="3"/>
        <v>1146865</v>
      </c>
      <c r="F37" s="31">
        <f t="shared" si="3"/>
        <v>149997900</v>
      </c>
      <c r="G37" s="31">
        <f t="shared" si="3"/>
        <v>-587388388</v>
      </c>
      <c r="H37" s="31">
        <f t="shared" si="3"/>
        <v>402467773</v>
      </c>
      <c r="I37" s="31">
        <f t="shared" si="3"/>
        <v>365508207</v>
      </c>
      <c r="J37" s="31">
        <f t="shared" si="3"/>
        <v>180587592</v>
      </c>
      <c r="K37" s="31">
        <f t="shared" si="3"/>
        <v>246434306</v>
      </c>
      <c r="L37" s="31">
        <f t="shared" si="3"/>
        <v>375249200</v>
      </c>
      <c r="M37" s="31">
        <f t="shared" si="3"/>
        <v>-163474397</v>
      </c>
      <c r="N37" s="31">
        <f t="shared" si="3"/>
        <v>458209109</v>
      </c>
      <c r="O37" s="31">
        <f t="shared" si="3"/>
        <v>305425964</v>
      </c>
      <c r="P37" s="31">
        <f t="shared" si="3"/>
        <v>215045978</v>
      </c>
      <c r="Q37" s="31">
        <f t="shared" si="3"/>
        <v>6625764</v>
      </c>
      <c r="R37" s="31">
        <f t="shared" si="3"/>
        <v>527097706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1165894407</v>
      </c>
      <c r="X37" s="31">
        <f t="shared" si="3"/>
        <v>0</v>
      </c>
      <c r="Y37" s="31">
        <f t="shared" si="3"/>
        <v>1165894407</v>
      </c>
      <c r="Z37" s="32">
        <f>+IF(X37&lt;&gt;0,+(Y37/X37)*100,0)</f>
        <v>0</v>
      </c>
      <c r="AA37" s="33">
        <f>SUM(AA29:AA36)</f>
        <v>149997900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24444375</v>
      </c>
      <c r="D40" s="18"/>
      <c r="E40" s="19"/>
      <c r="F40" s="20">
        <v>104279138</v>
      </c>
      <c r="G40" s="20"/>
      <c r="H40" s="20"/>
      <c r="I40" s="20">
        <v>104279138</v>
      </c>
      <c r="J40" s="20">
        <v>104279138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104279138</v>
      </c>
      <c r="X40" s="20"/>
      <c r="Y40" s="20">
        <v>104279138</v>
      </c>
      <c r="Z40" s="21"/>
      <c r="AA40" s="22">
        <v>104279138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79452903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103897278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104279138</v>
      </c>
      <c r="G43" s="36">
        <f t="shared" si="4"/>
        <v>0</v>
      </c>
      <c r="H43" s="36">
        <f t="shared" si="4"/>
        <v>0</v>
      </c>
      <c r="I43" s="36">
        <f t="shared" si="4"/>
        <v>104279138</v>
      </c>
      <c r="J43" s="36">
        <f t="shared" si="4"/>
        <v>104279138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104279138</v>
      </c>
      <c r="X43" s="36">
        <f t="shared" si="4"/>
        <v>0</v>
      </c>
      <c r="Y43" s="36">
        <f t="shared" si="4"/>
        <v>104279138</v>
      </c>
      <c r="Z43" s="37">
        <f>+IF(X43&lt;&gt;0,+(Y43/X43)*100,0)</f>
        <v>0</v>
      </c>
      <c r="AA43" s="38">
        <f>SUM(AA39:AA42)</f>
        <v>104279138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2834056393</v>
      </c>
      <c r="D44" s="29">
        <f>+D37+D43</f>
        <v>0</v>
      </c>
      <c r="E44" s="30">
        <f t="shared" si="5"/>
        <v>1146865</v>
      </c>
      <c r="F44" s="31">
        <f t="shared" si="5"/>
        <v>254277038</v>
      </c>
      <c r="G44" s="31">
        <f t="shared" si="5"/>
        <v>-587388388</v>
      </c>
      <c r="H44" s="31">
        <f t="shared" si="5"/>
        <v>402467773</v>
      </c>
      <c r="I44" s="31">
        <f t="shared" si="5"/>
        <v>469787345</v>
      </c>
      <c r="J44" s="31">
        <f t="shared" si="5"/>
        <v>284866730</v>
      </c>
      <c r="K44" s="31">
        <f t="shared" si="5"/>
        <v>246434306</v>
      </c>
      <c r="L44" s="31">
        <f t="shared" si="5"/>
        <v>375249200</v>
      </c>
      <c r="M44" s="31">
        <f t="shared" si="5"/>
        <v>-163474397</v>
      </c>
      <c r="N44" s="31">
        <f t="shared" si="5"/>
        <v>458209109</v>
      </c>
      <c r="O44" s="31">
        <f t="shared" si="5"/>
        <v>305425964</v>
      </c>
      <c r="P44" s="31">
        <f t="shared" si="5"/>
        <v>215045978</v>
      </c>
      <c r="Q44" s="31">
        <f t="shared" si="5"/>
        <v>6625764</v>
      </c>
      <c r="R44" s="31">
        <f t="shared" si="5"/>
        <v>527097706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1270173545</v>
      </c>
      <c r="X44" s="31">
        <f t="shared" si="5"/>
        <v>0</v>
      </c>
      <c r="Y44" s="31">
        <f t="shared" si="5"/>
        <v>1270173545</v>
      </c>
      <c r="Z44" s="32">
        <f>+IF(X44&lt;&gt;0,+(Y44/X44)*100,0)</f>
        <v>0</v>
      </c>
      <c r="AA44" s="33">
        <f>+AA37+AA43</f>
        <v>254277038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4909332389</v>
      </c>
      <c r="D45" s="42">
        <f t="shared" si="6"/>
        <v>0</v>
      </c>
      <c r="E45" s="43">
        <f t="shared" si="6"/>
        <v>3078148228</v>
      </c>
      <c r="F45" s="44">
        <f t="shared" si="6"/>
        <v>9578491979</v>
      </c>
      <c r="G45" s="44">
        <f t="shared" si="6"/>
        <v>285718942</v>
      </c>
      <c r="H45" s="44">
        <f t="shared" si="6"/>
        <v>-108618308</v>
      </c>
      <c r="I45" s="44">
        <f t="shared" si="6"/>
        <v>6684250649</v>
      </c>
      <c r="J45" s="44">
        <f t="shared" si="6"/>
        <v>6861351283</v>
      </c>
      <c r="K45" s="44">
        <f t="shared" si="6"/>
        <v>-145175471</v>
      </c>
      <c r="L45" s="44">
        <f t="shared" si="6"/>
        <v>-228458644</v>
      </c>
      <c r="M45" s="44">
        <f t="shared" si="6"/>
        <v>134043830</v>
      </c>
      <c r="N45" s="44">
        <f t="shared" si="6"/>
        <v>-239590285</v>
      </c>
      <c r="O45" s="44">
        <f t="shared" si="6"/>
        <v>-98874876</v>
      </c>
      <c r="P45" s="44">
        <f t="shared" si="6"/>
        <v>-131537768</v>
      </c>
      <c r="Q45" s="44">
        <f t="shared" si="6"/>
        <v>62583068</v>
      </c>
      <c r="R45" s="44">
        <f t="shared" si="6"/>
        <v>-167829576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6453931422</v>
      </c>
      <c r="X45" s="44">
        <f t="shared" si="6"/>
        <v>1662832684</v>
      </c>
      <c r="Y45" s="44">
        <f t="shared" si="6"/>
        <v>4791098738</v>
      </c>
      <c r="Z45" s="45">
        <f>+IF(X45&lt;&gt;0,+(Y45/X45)*100,0)</f>
        <v>288.12873261998016</v>
      </c>
      <c r="AA45" s="46">
        <f>+AA26-AA44</f>
        <v>9578491979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-830670298</v>
      </c>
      <c r="D47" s="18"/>
      <c r="E47" s="19">
        <v>81048263</v>
      </c>
      <c r="F47" s="20">
        <v>-1717368120</v>
      </c>
      <c r="G47" s="20">
        <v>-1314</v>
      </c>
      <c r="H47" s="20">
        <v>-2449948</v>
      </c>
      <c r="I47" s="20">
        <v>-1808722900</v>
      </c>
      <c r="J47" s="20">
        <v>-1811174162</v>
      </c>
      <c r="K47" s="20">
        <v>-313076</v>
      </c>
      <c r="L47" s="20">
        <v>-5287341</v>
      </c>
      <c r="M47" s="20">
        <v>-734591</v>
      </c>
      <c r="N47" s="20">
        <v>-6335008</v>
      </c>
      <c r="O47" s="20">
        <v>-2404052</v>
      </c>
      <c r="P47" s="20">
        <v>-3847787</v>
      </c>
      <c r="Q47" s="20">
        <v>-2216271</v>
      </c>
      <c r="R47" s="20">
        <v>-8468110</v>
      </c>
      <c r="S47" s="20"/>
      <c r="T47" s="20"/>
      <c r="U47" s="20"/>
      <c r="V47" s="20"/>
      <c r="W47" s="20">
        <v>-1825977280</v>
      </c>
      <c r="X47" s="20">
        <v>67470178</v>
      </c>
      <c r="Y47" s="20">
        <v>-1893447458</v>
      </c>
      <c r="Z47" s="47">
        <v>-2806.3472101703956</v>
      </c>
      <c r="AA47" s="22">
        <v>-1717368120</v>
      </c>
    </row>
    <row r="48" spans="1:27" x14ac:dyDescent="0.25">
      <c r="A48" s="23" t="s">
        <v>73</v>
      </c>
      <c r="B48" s="17" t="s">
        <v>32</v>
      </c>
      <c r="C48" s="18">
        <v>109326583</v>
      </c>
      <c r="D48" s="18"/>
      <c r="E48" s="19"/>
      <c r="F48" s="20">
        <v>109326583</v>
      </c>
      <c r="G48" s="20">
        <v>889059</v>
      </c>
      <c r="H48" s="20">
        <v>1689576</v>
      </c>
      <c r="I48" s="20">
        <v>113729820</v>
      </c>
      <c r="J48" s="20">
        <v>116308455</v>
      </c>
      <c r="K48" s="20">
        <v>2279330</v>
      </c>
      <c r="L48" s="20">
        <v>3318462</v>
      </c>
      <c r="M48" s="20">
        <v>7738895</v>
      </c>
      <c r="N48" s="20">
        <v>13336687</v>
      </c>
      <c r="O48" s="20">
        <v>2392194</v>
      </c>
      <c r="P48" s="20">
        <v>3846472</v>
      </c>
      <c r="Q48" s="20">
        <v>2214957</v>
      </c>
      <c r="R48" s="20">
        <v>8453623</v>
      </c>
      <c r="S48" s="20"/>
      <c r="T48" s="20"/>
      <c r="U48" s="20"/>
      <c r="V48" s="20"/>
      <c r="W48" s="20">
        <v>138098765</v>
      </c>
      <c r="X48" s="20"/>
      <c r="Y48" s="20">
        <v>138098765</v>
      </c>
      <c r="Z48" s="47"/>
      <c r="AA48" s="22">
        <v>109326583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-721343715</v>
      </c>
      <c r="D50" s="50">
        <f t="shared" ref="D50:Y50" si="7">SUM(D47:D49)</f>
        <v>0</v>
      </c>
      <c r="E50" s="51">
        <f t="shared" si="7"/>
        <v>81048263</v>
      </c>
      <c r="F50" s="52">
        <f t="shared" si="7"/>
        <v>-1608041537</v>
      </c>
      <c r="G50" s="52">
        <f t="shared" si="7"/>
        <v>887745</v>
      </c>
      <c r="H50" s="52">
        <f t="shared" si="7"/>
        <v>-760372</v>
      </c>
      <c r="I50" s="52">
        <f t="shared" si="7"/>
        <v>-1694993080</v>
      </c>
      <c r="J50" s="52">
        <f t="shared" si="7"/>
        <v>-1694865707</v>
      </c>
      <c r="K50" s="52">
        <f t="shared" si="7"/>
        <v>1966254</v>
      </c>
      <c r="L50" s="52">
        <f t="shared" si="7"/>
        <v>-1968879</v>
      </c>
      <c r="M50" s="52">
        <f t="shared" si="7"/>
        <v>7004304</v>
      </c>
      <c r="N50" s="52">
        <f t="shared" si="7"/>
        <v>7001679</v>
      </c>
      <c r="O50" s="52">
        <f t="shared" si="7"/>
        <v>-11858</v>
      </c>
      <c r="P50" s="52">
        <f t="shared" si="7"/>
        <v>-1315</v>
      </c>
      <c r="Q50" s="52">
        <f t="shared" si="7"/>
        <v>-1314</v>
      </c>
      <c r="R50" s="52">
        <f t="shared" si="7"/>
        <v>-14487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-1687878515</v>
      </c>
      <c r="X50" s="52">
        <f t="shared" si="7"/>
        <v>67470178</v>
      </c>
      <c r="Y50" s="52">
        <f t="shared" si="7"/>
        <v>-1755348693</v>
      </c>
      <c r="Z50" s="53">
        <f>+IF(X50&lt;&gt;0,+(Y50/X50)*100,0)</f>
        <v>-2601.6660175403717</v>
      </c>
      <c r="AA50" s="54">
        <f>SUM(AA47:AA49)</f>
        <v>-1608041537</v>
      </c>
    </row>
    <row r="51" spans="1:27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5EA68DB-7D6D-4F51-98C5-3EF8D71875DE}"/>
</file>

<file path=customXml/itemProps2.xml><?xml version="1.0" encoding="utf-8"?>
<ds:datastoreItem xmlns:ds="http://schemas.openxmlformats.org/officeDocument/2006/customXml" ds:itemID="{49333A35-40FD-4013-B8F2-1C97396B7E67}"/>
</file>

<file path=customXml/itemProps3.xml><?xml version="1.0" encoding="utf-8"?>
<ds:datastoreItem xmlns:ds="http://schemas.openxmlformats.org/officeDocument/2006/customXml" ds:itemID="{53C50714-EB29-4026-896B-A5B8FE0F55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2024-05-23T11:45:43Z</dcterms:created>
  <dcterms:modified xsi:type="dcterms:W3CDTF">2024-05-23T11:50:02Z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